
<file path=[Content_Types].xml><?xml version="1.0" encoding="utf-8"?>
<Types xmlns="http://schemas.openxmlformats.org/package/2006/content-types">
  <Default Extension="bin" ContentType="application/vnd.openxmlformats-officedocument.spreadsheetml.printerSettings"/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xl/worksheets/sheet1.xml" ContentType="application/vnd.openxmlformats-officedocument.spreadsheetml.worksheet+xml"/>
  <Override PartName="/xl/calcChain.xml" ContentType="application/vnd.openxmlformats-officedocument.spreadsheetml.calcChain+xml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6" rupBuild="4505"/>
  <workbookPr/>
  <bookViews>
    <workbookView xWindow="0" yWindow="0" windowWidth="19320" windowHeight="9615"/>
  </bookViews>
  <sheets>
    <sheet name="2024-2025" sheetId="2" r:id="rId1"/>
  </sheets>
  <calcPr calcId="124519"/>
  <extLst xmlns:x15="http://schemas.microsoft.com/office/spreadsheetml/2010/11/main">
    <ext uri="{140A7094-0E35-4892-8432-C4D2E57EDEB5}">
      <x15:workbookPr chartTrackingRefBase="1"/>
    </ext>
  </extLst>
</workbook>
</file>

<file path=xl/calcChain.xml><?xml version="1.0" encoding="utf-8"?>
<calcChain xmlns="http://schemas.openxmlformats.org/spreadsheetml/2006/main">
  <c r="M11" i="2"/>
  <c r="L11"/>
  <c r="K11"/>
  <c r="J11"/>
  <c r="I11"/>
  <c r="H11"/>
  <c r="K77" l="1"/>
  <c r="H77"/>
  <c r="M156"/>
  <c r="L156"/>
  <c r="K156"/>
  <c r="J156"/>
  <c r="I156"/>
  <c r="H156"/>
  <c r="K123"/>
  <c r="K124"/>
  <c r="H124"/>
  <c r="H123" s="1"/>
  <c r="K142"/>
  <c r="H142"/>
  <c r="K106"/>
  <c r="K105" s="1"/>
  <c r="K107"/>
  <c r="K108"/>
  <c r="K109"/>
  <c r="H109"/>
  <c r="H108" s="1"/>
  <c r="H107" s="1"/>
  <c r="H106" s="1"/>
  <c r="H105" s="1"/>
  <c r="K100"/>
  <c r="H81"/>
  <c r="H80" s="1"/>
  <c r="H79" s="1"/>
  <c r="K72"/>
  <c r="K71" s="1"/>
  <c r="H50"/>
  <c r="H51"/>
  <c r="K51"/>
  <c r="K57"/>
  <c r="K56" s="1"/>
  <c r="K58"/>
  <c r="H58"/>
  <c r="H57" s="1"/>
  <c r="H56" s="1"/>
  <c r="K32"/>
  <c r="K31" s="1"/>
  <c r="K30" s="1"/>
  <c r="K29" s="1"/>
  <c r="K33"/>
  <c r="H31"/>
  <c r="H30" s="1"/>
  <c r="H29" s="1"/>
  <c r="H32"/>
  <c r="H33"/>
  <c r="J65"/>
  <c r="J64" s="1"/>
  <c r="J63" s="1"/>
  <c r="J62" s="1"/>
  <c r="J61" s="1"/>
  <c r="J60" s="1"/>
  <c r="M65"/>
  <c r="M64" s="1"/>
  <c r="M63" s="1"/>
  <c r="M62" s="1"/>
  <c r="M61" s="1"/>
  <c r="M60" s="1"/>
  <c r="L65"/>
  <c r="L64" s="1"/>
  <c r="L63" s="1"/>
  <c r="L62" s="1"/>
  <c r="L61" s="1"/>
  <c r="L60" s="1"/>
  <c r="K65"/>
  <c r="K64" s="1"/>
  <c r="K63" s="1"/>
  <c r="K62" s="1"/>
  <c r="K61" s="1"/>
  <c r="K60" s="1"/>
  <c r="I65"/>
  <c r="I64" s="1"/>
  <c r="I63" s="1"/>
  <c r="I62" s="1"/>
  <c r="I61" s="1"/>
  <c r="I60" s="1"/>
  <c r="H65"/>
  <c r="H64" s="1"/>
  <c r="H63" s="1"/>
  <c r="H62" s="1"/>
  <c r="H61" s="1"/>
  <c r="H60" s="1"/>
  <c r="K122" l="1"/>
  <c r="K70"/>
  <c r="K150"/>
  <c r="K149" s="1"/>
  <c r="K148" s="1"/>
  <c r="H150"/>
  <c r="H149" s="1"/>
  <c r="H148" s="1"/>
  <c r="I129"/>
  <c r="K141"/>
  <c r="K140" s="1"/>
  <c r="H141"/>
  <c r="H140" s="1"/>
  <c r="K134"/>
  <c r="K133" s="1"/>
  <c r="K132" s="1"/>
  <c r="K131" s="1"/>
  <c r="H134"/>
  <c r="H133" s="1"/>
  <c r="H132" s="1"/>
  <c r="H131" s="1"/>
  <c r="H130" s="1"/>
  <c r="K127"/>
  <c r="K126" s="1"/>
  <c r="H127"/>
  <c r="H126" s="1"/>
  <c r="H122" s="1"/>
  <c r="K116"/>
  <c r="K115" s="1"/>
  <c r="K114" s="1"/>
  <c r="K113" s="1"/>
  <c r="K112" s="1"/>
  <c r="H116"/>
  <c r="H115" s="1"/>
  <c r="H114" s="1"/>
  <c r="H113" s="1"/>
  <c r="H112" s="1"/>
  <c r="K99"/>
  <c r="K98" s="1"/>
  <c r="K97" s="1"/>
  <c r="H99"/>
  <c r="H98" s="1"/>
  <c r="H97" s="1"/>
  <c r="M72"/>
  <c r="M71" s="1"/>
  <c r="L72"/>
  <c r="L71" s="1"/>
  <c r="J72"/>
  <c r="J71" s="1"/>
  <c r="I72"/>
  <c r="I71" s="1"/>
  <c r="H72"/>
  <c r="H71" s="1"/>
  <c r="M75"/>
  <c r="L75"/>
  <c r="K75"/>
  <c r="K74" s="1"/>
  <c r="J75"/>
  <c r="I75"/>
  <c r="I74" s="1"/>
  <c r="H75"/>
  <c r="H74" s="1"/>
  <c r="H39"/>
  <c r="H38" s="1"/>
  <c r="I70" l="1"/>
  <c r="M74"/>
  <c r="M70"/>
  <c r="M69" s="1"/>
  <c r="M68" s="1"/>
  <c r="M67" s="1"/>
  <c r="L74"/>
  <c r="L70"/>
  <c r="L69" s="1"/>
  <c r="L68" s="1"/>
  <c r="L67" s="1"/>
  <c r="J74"/>
  <c r="J70"/>
  <c r="J69" s="1"/>
  <c r="J68" s="1"/>
  <c r="J67" s="1"/>
  <c r="H70"/>
  <c r="H129"/>
  <c r="I69"/>
  <c r="I68" s="1"/>
  <c r="I67" s="1"/>
  <c r="K111"/>
  <c r="H111"/>
  <c r="K50" l="1"/>
  <c r="K42"/>
  <c r="K41" s="1"/>
  <c r="H42"/>
  <c r="H41" s="1"/>
  <c r="K21"/>
  <c r="K20" s="1"/>
  <c r="K15" s="1"/>
  <c r="K14" s="1"/>
  <c r="K13" s="1"/>
  <c r="H21"/>
  <c r="H20" s="1"/>
  <c r="K147"/>
  <c r="K96"/>
  <c r="K83" s="1"/>
  <c r="K78"/>
  <c r="K27"/>
  <c r="K26" s="1"/>
  <c r="K25" s="1"/>
  <c r="K24" s="1"/>
  <c r="K23" s="1"/>
  <c r="H147"/>
  <c r="H78"/>
  <c r="K37" l="1"/>
  <c r="H37"/>
  <c r="H36" s="1"/>
  <c r="H35" s="1"/>
  <c r="K130"/>
  <c r="K129" s="1"/>
  <c r="K69"/>
  <c r="K68" s="1"/>
  <c r="K67" s="1"/>
  <c r="K36"/>
  <c r="H96"/>
  <c r="H83" s="1"/>
  <c r="H69"/>
  <c r="H68" s="1"/>
  <c r="H67" s="1"/>
  <c r="K35" l="1"/>
  <c r="K12" s="1"/>
  <c r="H27"/>
  <c r="H26" s="1"/>
  <c r="H15"/>
  <c r="H14" s="1"/>
  <c r="H13" s="1"/>
  <c r="H12" l="1"/>
  <c r="H25"/>
  <c r="H24" s="1"/>
  <c r="H23" s="1"/>
</calcChain>
</file>

<file path=xl/sharedStrings.xml><?xml version="1.0" encoding="utf-8"?>
<sst xmlns="http://schemas.openxmlformats.org/spreadsheetml/2006/main" count="398" uniqueCount="137">
  <si>
    <t>Итого</t>
  </si>
  <si>
    <t>240</t>
  </si>
  <si>
    <t>4100020800</t>
  </si>
  <si>
    <t/>
  </si>
  <si>
    <t>Иные закупки товаров, работ и услуг для обеспечения государственных (муниципальных) нужд</t>
  </si>
  <si>
    <t>200</t>
  </si>
  <si>
    <t>Закупка товаров, работ и услуг для обеспечения государственных (муниципальных) нужд</t>
  </si>
  <si>
    <t>Мероприятия в сфере физической культуры и спорта в рамках непрограммного направления деятельности</t>
  </si>
  <si>
    <t>Субсидии бюджетным учреждениям</t>
  </si>
  <si>
    <t>Предоставление субсидий бюджетным, автономным учреждениям и иным некоммерческим организациям</t>
  </si>
  <si>
    <t>Расходы на обеспечение деятельности (оказание услуг) муниципальных учреждений</t>
  </si>
  <si>
    <t>Непрограммные направления деятельности</t>
  </si>
  <si>
    <t>ФИЗИЧЕСКАЯ КУЛЬТУРА И СПОРТ</t>
  </si>
  <si>
    <t>Непрограммные направления деятельности "Обеспечение деятельности муниципальных органов власти"</t>
  </si>
  <si>
    <t>Мероприятия в области культуры и кинематографии</t>
  </si>
  <si>
    <t>Расходы на развитие сферы культуры в муниципальных образованиях автономного округа</t>
  </si>
  <si>
    <t>Культура</t>
  </si>
  <si>
    <t>КУЛЬТУРА, КИНЕМАТОГРАФИЯ</t>
  </si>
  <si>
    <t>Реализация мероприятий</t>
  </si>
  <si>
    <t>Благоустройство</t>
  </si>
  <si>
    <t>Жилищное хозяйство</t>
  </si>
  <si>
    <t>Жилищно-коммунальное хозяйство</t>
  </si>
  <si>
    <t>Прочие мероприятия  муниципальных  органов в рамках непрограммного  направления деятельности"Обеспечение деятельности муниципальных органов власти"</t>
  </si>
  <si>
    <t>Связь и информатика</t>
  </si>
  <si>
    <t>Мероприятия в области национальной экономики</t>
  </si>
  <si>
    <t>Дорожное хозяйство (дорожные фонды)</t>
  </si>
  <si>
    <t>800</t>
  </si>
  <si>
    <t>Иные бюджетные ассигнования</t>
  </si>
  <si>
    <t>Транспорт</t>
  </si>
  <si>
    <t>100</t>
  </si>
  <si>
    <t>Расходы на выплаты персоналу в целях обеспечения выполнения функций государственными (муниципальными) органами, казенными учреждениями, органами управления государственными внебюджетными фондами</t>
  </si>
  <si>
    <t>Общеэкономические вопросы</t>
  </si>
  <si>
    <t>Национальная экономика</t>
  </si>
  <si>
    <t>120</t>
  </si>
  <si>
    <t>Расходы на выплаты персоналу государственных (муниципальных) органов</t>
  </si>
  <si>
    <t>Органы юстиции</t>
  </si>
  <si>
    <t>Мобилизационная и вневойсковая подготовка</t>
  </si>
  <si>
    <t>Национальная оборона</t>
  </si>
  <si>
    <t>Другие общегосударственные вопросы</t>
  </si>
  <si>
    <t>870</t>
  </si>
  <si>
    <t>Резервные средства</t>
  </si>
  <si>
    <t>Резервные фонды</t>
  </si>
  <si>
    <t xml:space="preserve">Расходы на обеспечение функций органов местного самоуправления </t>
  </si>
  <si>
    <t>Функционирование Правительства Российской Федерации, высших исполнительных органов государственной власти субъектов Российской Федерации, местных администраций</t>
  </si>
  <si>
    <t>Заместители главы муниципального образования</t>
  </si>
  <si>
    <t>Глава муниципального образования</t>
  </si>
  <si>
    <t>Функционирование высшего должностного лица субъекта Российской Федерации и муниципального образования</t>
  </si>
  <si>
    <t>Общегосударственные вопросы</t>
  </si>
  <si>
    <t>Наименование</t>
  </si>
  <si>
    <t>Вед</t>
  </si>
  <si>
    <t>Рз</t>
  </si>
  <si>
    <t>ПР</t>
  </si>
  <si>
    <t>ЦСР</t>
  </si>
  <si>
    <t>ВР</t>
  </si>
  <si>
    <t>В том числе за счет субвенций (субсидий) из федерального  и окружного  бюджета</t>
  </si>
  <si>
    <t>В том числе за счет субвенций  на исполнение государственных полномочий</t>
  </si>
  <si>
    <t>сельского поселения Малый Атлым</t>
  </si>
  <si>
    <t xml:space="preserve"> к  решению Совета  депутатов     </t>
  </si>
  <si>
    <t>Муниципальная программа "Комплексное развитие транспортной инфраструктуры сельского поселения Малый Атлым"</t>
  </si>
  <si>
    <t>Коммунальное хозяйство</t>
  </si>
  <si>
    <t>Расходы на проведение работ по технической паспортизации муниципального имущества</t>
  </si>
  <si>
    <t>40 0 00 00000</t>
  </si>
  <si>
    <t>40 1 00 00000</t>
  </si>
  <si>
    <t>40 1 00 89181</t>
  </si>
  <si>
    <t>Расходы на укрепление общероссийской гражданской индентичности. Торжественные мероприятия, приуроченные к памятным датам в истроии народов России, государственным праздникам</t>
  </si>
  <si>
    <t>Расходы на просвестительские мероприятия, направленные на популяризацию и поддержку родных языков народов России, проживающих в муниципальном образовании</t>
  </si>
  <si>
    <t>40 1 00 89202</t>
  </si>
  <si>
    <t>40 1 00 89203</t>
  </si>
  <si>
    <t>Непрограммное направление деятельности "Обеспечение деятельности муниципальных органов власти"</t>
  </si>
  <si>
    <t>40 1 00 59300</t>
  </si>
  <si>
    <t>40 1 00 D9300</t>
  </si>
  <si>
    <t>Мероприятия по защите населения и территории от  чрезвычайных ситуаций природного и техногенного характера, гражданская оборона</t>
  </si>
  <si>
    <t>40 2 00 00000</t>
  </si>
  <si>
    <t>40 2 00 99990</t>
  </si>
  <si>
    <t>Мероприятия по содействию улучшения  положения на рынке труда незанятых трудовой деятельностью и безработных граждан</t>
  </si>
  <si>
    <t>Реализация  мероприятий по содействию трудоустройству граждан</t>
  </si>
  <si>
    <t>40 5 00 00000</t>
  </si>
  <si>
    <t>40 5 00 89191</t>
  </si>
  <si>
    <t>Основное  мероприятие "Реализация  мероприятий в рамках дорожной  деятельности"</t>
  </si>
  <si>
    <t>Расходы на капитальный ремонт и ремонт автомобильных дорог общего пользования местного значения</t>
  </si>
  <si>
    <t>01 0 00 00000</t>
  </si>
  <si>
    <t>01 0 01 00000</t>
  </si>
  <si>
    <t>01 0 01 99990</t>
  </si>
  <si>
    <t>01 0 01 89111</t>
  </si>
  <si>
    <t xml:space="preserve">Мероприятия в области  жилищно-коммунального хозяйства </t>
  </si>
  <si>
    <t>Расходы на капитальный ремонт жилого фонда</t>
  </si>
  <si>
    <t>40 6 00 00000</t>
  </si>
  <si>
    <t>40 6 00 89102</t>
  </si>
  <si>
    <t>40 6 00 89101</t>
  </si>
  <si>
    <t>40 7 00 00000</t>
  </si>
  <si>
    <t>40 7 00 82520</t>
  </si>
  <si>
    <t>40 1 00 02030</t>
  </si>
  <si>
    <t>40 1 00 02060</t>
  </si>
  <si>
    <t>40 1 00 02040</t>
  </si>
  <si>
    <t>40 8 00 00000</t>
  </si>
  <si>
    <t>40 8 00 20210</t>
  </si>
  <si>
    <t>40 1 00 99990</t>
  </si>
  <si>
    <t>40 3 00 00000</t>
  </si>
  <si>
    <t>40 1 00 02400</t>
  </si>
  <si>
    <t>40 6 0 099990</t>
  </si>
  <si>
    <t>40 6 00 99990</t>
  </si>
  <si>
    <t>40 7 00 00590</t>
  </si>
  <si>
    <t>40 7 00 20700</t>
  </si>
  <si>
    <t>41 0 00 00000</t>
  </si>
  <si>
    <t>41 0 00 00590</t>
  </si>
  <si>
    <t>41 0 00 20800</t>
  </si>
  <si>
    <t>40 8 00 99990</t>
  </si>
  <si>
    <t>Реализация мероприятий в рамках непрограмнного направления деятельности</t>
  </si>
  <si>
    <t>Непрограммное направление деятельности "Исполнение  отдельных расходных обязательств сельского поселения Малый Атлым"</t>
  </si>
  <si>
    <t>Резервный фонд исполнительных муниципальных органов власти администрации сельского поселения Малый Атлым</t>
  </si>
  <si>
    <t>Непрограммное  направление деятельности "Исполнение  отдельных  расходных  обязательств сельского поселения Малый Атлым"</t>
  </si>
  <si>
    <t>Условно утвержденные  расходы</t>
  </si>
  <si>
    <t>Сумма на 2024 год (тыс. рублей)</t>
  </si>
  <si>
    <t>Уплата налогов, сборов и иных платежей</t>
  </si>
  <si>
    <t>850</t>
  </si>
  <si>
    <t>40 7 00 89031</t>
  </si>
  <si>
    <t>Национальная  безопасность  и правоохранительная  деятельность</t>
  </si>
  <si>
    <t>40 1 00 51180</t>
  </si>
  <si>
    <t>Приложение  12</t>
  </si>
  <si>
    <t>Мероприятия в сфере культуры и кинематографии в рамках непрограммного направления деятельности</t>
  </si>
  <si>
    <t>Социальное обеспечение и иные выплаты населению</t>
  </si>
  <si>
    <t>Иные выплаты населению</t>
  </si>
  <si>
    <t>Расходы на проведение организационных и культурно-просветительских мероприятий с ветеранами Октябрьского района</t>
  </si>
  <si>
    <t>Расходы на на cодержание резервов  материальных ресурсов ( запасов) для предупреждения, ликвидации чрезвычайных ситуаций</t>
  </si>
  <si>
    <t>Осуществление переданных полномочий Российской Федерации на государственную регистрацию актов гражданского состояния</t>
  </si>
  <si>
    <t>Осуществление переданных полномочий Российской Федерации на государственную регистрацию актов гражданского состояния за счет средств бюджета Ханты-Мансийского автономного округа-Югры</t>
  </si>
  <si>
    <t>Сумма на 2025 год (тыс. рублей)</t>
  </si>
  <si>
    <t>Расходы на обработку контейнерных площадок и контейнеров</t>
  </si>
  <si>
    <t>Реализация мероприятий в рамках непрограммного направления деятельности</t>
  </si>
  <si>
    <t>40 3 00 99990</t>
  </si>
  <si>
    <t>Осуществление первичного воинского учета органами местного самоуправления поселений, муниципальных и городских округов</t>
  </si>
  <si>
    <t>Другие вопросы в области культуры, кинематографии</t>
  </si>
  <si>
    <t xml:space="preserve">Ведомственная  структура  расходов бюджета сельского поселения Малый Атлым  на плановый период  2024 и 2025 годов </t>
  </si>
  <si>
    <t>40 6 00 89130</t>
  </si>
  <si>
    <t>Защита населения и территории от последствий чрезвычайных ситуаций природного и техногенного характера, пожарная безопасность</t>
  </si>
  <si>
    <t>Администрация   сельского поселения Малый Атлым</t>
  </si>
  <si>
    <t xml:space="preserve">от "  16    "  декабря        2022 года №188 </t>
  </si>
</sst>
</file>

<file path=xl/styles.xml><?xml version="1.0" encoding="utf-8"?>
<styleSheet xmlns="http://schemas.openxmlformats.org/spreadsheetml/2006/main">
  <numFmts count="7">
    <numFmt numFmtId="164" formatCode="#,##0.00;[Red]\-#,##0.00;0.00"/>
    <numFmt numFmtId="165" formatCode="#,##0.0;[Red]\-#,##0.0;0.0"/>
    <numFmt numFmtId="166" formatCode="000"/>
    <numFmt numFmtId="167" formatCode="0000000000"/>
    <numFmt numFmtId="168" formatCode="00"/>
    <numFmt numFmtId="169" formatCode="0.0"/>
    <numFmt numFmtId="170" formatCode="0000000"/>
  </numFmts>
  <fonts count="28">
    <font>
      <sz val="11"/>
      <color theme="1"/>
      <name val="Calibri"/>
      <family val="2"/>
      <charset val="204"/>
      <scheme val="minor"/>
    </font>
    <font>
      <b/>
      <sz val="11"/>
      <color theme="1"/>
      <name val="Calibri"/>
      <family val="2"/>
      <charset val="204"/>
      <scheme val="minor"/>
    </font>
    <font>
      <sz val="10"/>
      <name val="Arial"/>
      <family val="2"/>
      <charset val="204"/>
    </font>
    <font>
      <sz val="10"/>
      <name val="Arial Cyr"/>
      <family val="2"/>
      <charset val="204"/>
    </font>
    <font>
      <sz val="10"/>
      <name val="Arial"/>
      <family val="2"/>
      <charset val="204"/>
    </font>
    <font>
      <sz val="10"/>
      <name val="Arial Cyr"/>
      <charset val="204"/>
    </font>
    <font>
      <sz val="11"/>
      <color indexed="9"/>
      <name val="Calibri"/>
      <family val="2"/>
      <charset val="204"/>
    </font>
    <font>
      <sz val="11"/>
      <color indexed="62"/>
      <name val="Calibri"/>
      <family val="2"/>
      <charset val="204"/>
    </font>
    <font>
      <b/>
      <sz val="11"/>
      <color indexed="63"/>
      <name val="Calibri"/>
      <family val="2"/>
      <charset val="204"/>
    </font>
    <font>
      <b/>
      <sz val="11"/>
      <color indexed="52"/>
      <name val="Calibri"/>
      <family val="2"/>
      <charset val="204"/>
    </font>
    <font>
      <b/>
      <sz val="15"/>
      <color indexed="56"/>
      <name val="Calibri"/>
      <family val="2"/>
      <charset val="204"/>
    </font>
    <font>
      <b/>
      <sz val="13"/>
      <color indexed="56"/>
      <name val="Calibri"/>
      <family val="2"/>
      <charset val="204"/>
    </font>
    <font>
      <b/>
      <sz val="11"/>
      <color indexed="56"/>
      <name val="Calibri"/>
      <family val="2"/>
      <charset val="204"/>
    </font>
    <font>
      <b/>
      <sz val="11"/>
      <color indexed="8"/>
      <name val="Calibri"/>
      <family val="2"/>
      <charset val="204"/>
    </font>
    <font>
      <b/>
      <sz val="11"/>
      <color indexed="9"/>
      <name val="Calibri"/>
      <family val="2"/>
      <charset val="204"/>
    </font>
    <font>
      <b/>
      <sz val="18"/>
      <color indexed="56"/>
      <name val="Cambria"/>
      <family val="2"/>
      <charset val="204"/>
    </font>
    <font>
      <sz val="11"/>
      <color indexed="60"/>
      <name val="Calibri"/>
      <family val="2"/>
      <charset val="204"/>
    </font>
    <font>
      <sz val="11"/>
      <color indexed="20"/>
      <name val="Calibri"/>
      <family val="2"/>
      <charset val="204"/>
    </font>
    <font>
      <i/>
      <sz val="11"/>
      <color indexed="23"/>
      <name val="Calibri"/>
      <family val="2"/>
      <charset val="204"/>
    </font>
    <font>
      <sz val="11"/>
      <color indexed="52"/>
      <name val="Calibri"/>
      <family val="2"/>
      <charset val="204"/>
    </font>
    <font>
      <sz val="11"/>
      <color indexed="10"/>
      <name val="Calibri"/>
      <family val="2"/>
      <charset val="204"/>
    </font>
    <font>
      <sz val="11"/>
      <color indexed="17"/>
      <name val="Calibri"/>
      <family val="2"/>
      <charset val="204"/>
    </font>
    <font>
      <sz val="12"/>
      <name val="Times New Roman"/>
      <family val="1"/>
      <charset val="204"/>
    </font>
    <font>
      <b/>
      <sz val="12"/>
      <name val="Times New Roman"/>
      <family val="1"/>
      <charset val="204"/>
    </font>
    <font>
      <b/>
      <sz val="11"/>
      <name val="Times New Roman"/>
      <family val="1"/>
      <charset val="204"/>
    </font>
    <font>
      <sz val="10"/>
      <name val="Times New Roman"/>
      <family val="1"/>
      <charset val="204"/>
    </font>
    <font>
      <sz val="12"/>
      <color theme="1"/>
      <name val="Times New Roman"/>
      <family val="1"/>
      <charset val="204"/>
    </font>
    <font>
      <sz val="12"/>
      <color indexed="8"/>
      <name val="Times New Roman"/>
      <family val="1"/>
      <charset val="204"/>
    </font>
  </fonts>
  <fills count="17">
    <fill>
      <patternFill patternType="none"/>
    </fill>
    <fill>
      <patternFill patternType="gray125"/>
    </fill>
    <fill>
      <patternFill patternType="solid">
        <fgColor indexed="9"/>
      </patternFill>
    </fill>
    <fill>
      <patternFill patternType="solid">
        <fgColor indexed="45"/>
      </patternFill>
    </fill>
    <fill>
      <patternFill patternType="solid">
        <fgColor indexed="42"/>
      </patternFill>
    </fill>
    <fill>
      <patternFill patternType="solid">
        <fgColor indexed="47"/>
      </patternFill>
    </fill>
    <fill>
      <patternFill patternType="solid">
        <fgColor indexed="36"/>
      </patternFill>
    </fill>
    <fill>
      <patternFill patternType="solid">
        <fgColor indexed="49"/>
      </patternFill>
    </fill>
    <fill>
      <patternFill patternType="solid">
        <fgColor indexed="62"/>
      </patternFill>
    </fill>
    <fill>
      <patternFill patternType="solid">
        <fgColor indexed="10"/>
      </patternFill>
    </fill>
    <fill>
      <patternFill patternType="solid">
        <fgColor indexed="57"/>
      </patternFill>
    </fill>
    <fill>
      <patternFill patternType="solid">
        <fgColor indexed="53"/>
      </patternFill>
    </fill>
    <fill>
      <patternFill patternType="solid">
        <fgColor indexed="22"/>
      </patternFill>
    </fill>
    <fill>
      <patternFill patternType="solid">
        <fgColor indexed="55"/>
      </patternFill>
    </fill>
    <fill>
      <patternFill patternType="solid">
        <fgColor indexed="43"/>
      </patternFill>
    </fill>
    <fill>
      <patternFill patternType="solid">
        <fgColor indexed="26"/>
      </patternFill>
    </fill>
    <fill>
      <patternFill patternType="solid">
        <fgColor theme="0"/>
        <bgColor indexed="64"/>
      </patternFill>
    </fill>
  </fills>
  <borders count="13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23"/>
      </left>
      <right style="thin">
        <color indexed="23"/>
      </right>
      <top style="thin">
        <color indexed="23"/>
      </top>
      <bottom style="thin">
        <color indexed="23"/>
      </bottom>
      <diagonal/>
    </border>
    <border>
      <left style="thin">
        <color indexed="63"/>
      </left>
      <right style="thin">
        <color indexed="63"/>
      </right>
      <top style="thin">
        <color indexed="63"/>
      </top>
      <bottom style="thin">
        <color indexed="63"/>
      </bottom>
      <diagonal/>
    </border>
    <border>
      <left/>
      <right/>
      <top/>
      <bottom style="thick">
        <color indexed="62"/>
      </bottom>
      <diagonal/>
    </border>
    <border>
      <left/>
      <right/>
      <top/>
      <bottom style="thick">
        <color indexed="22"/>
      </bottom>
      <diagonal/>
    </border>
    <border>
      <left/>
      <right/>
      <top/>
      <bottom style="medium">
        <color indexed="30"/>
      </bottom>
      <diagonal/>
    </border>
    <border>
      <left/>
      <right/>
      <top style="thin">
        <color indexed="62"/>
      </top>
      <bottom style="double">
        <color indexed="62"/>
      </bottom>
      <diagonal/>
    </border>
    <border>
      <left style="double">
        <color indexed="63"/>
      </left>
      <right style="double">
        <color indexed="63"/>
      </right>
      <top style="double">
        <color indexed="63"/>
      </top>
      <bottom style="double">
        <color indexed="63"/>
      </bottom>
      <diagonal/>
    </border>
    <border>
      <left style="thin">
        <color indexed="22"/>
      </left>
      <right style="thin">
        <color indexed="22"/>
      </right>
      <top style="thin">
        <color indexed="22"/>
      </top>
      <bottom style="thin">
        <color indexed="22"/>
      </bottom>
      <diagonal/>
    </border>
    <border>
      <left/>
      <right/>
      <top/>
      <bottom style="double">
        <color indexed="52"/>
      </bottom>
      <diagonal/>
    </border>
    <border>
      <left style="thin">
        <color indexed="8"/>
      </left>
      <right style="thin">
        <color indexed="8"/>
      </right>
      <top/>
      <bottom style="thin">
        <color indexed="8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</borders>
  <cellStyleXfs count="30">
    <xf numFmtId="0" fontId="0" fillId="0" borderId="0"/>
    <xf numFmtId="0" fontId="2" fillId="0" borderId="0"/>
    <xf numFmtId="0" fontId="3" fillId="0" borderId="0"/>
    <xf numFmtId="0" fontId="6" fillId="8" borderId="0" applyNumberFormat="0" applyBorder="0" applyAlignment="0" applyProtection="0"/>
    <xf numFmtId="0" fontId="6" fillId="9" borderId="0" applyNumberFormat="0" applyBorder="0" applyAlignment="0" applyProtection="0"/>
    <xf numFmtId="0" fontId="6" fillId="10" borderId="0" applyNumberFormat="0" applyBorder="0" applyAlignment="0" applyProtection="0"/>
    <xf numFmtId="0" fontId="6" fillId="6" borderId="0" applyNumberFormat="0" applyBorder="0" applyAlignment="0" applyProtection="0"/>
    <xf numFmtId="0" fontId="6" fillId="7" borderId="0" applyNumberFormat="0" applyBorder="0" applyAlignment="0" applyProtection="0"/>
    <xf numFmtId="0" fontId="6" fillId="11" borderId="0" applyNumberFormat="0" applyBorder="0" applyAlignment="0" applyProtection="0"/>
    <xf numFmtId="0" fontId="7" fillId="5" borderId="2" applyNumberFormat="0" applyAlignment="0" applyProtection="0"/>
    <xf numFmtId="0" fontId="8" fillId="12" borderId="3" applyNumberFormat="0" applyAlignment="0" applyProtection="0"/>
    <xf numFmtId="0" fontId="9" fillId="12" borderId="2" applyNumberFormat="0" applyAlignment="0" applyProtection="0"/>
    <xf numFmtId="0" fontId="10" fillId="0" borderId="4" applyNumberFormat="0" applyFill="0" applyAlignment="0" applyProtection="0"/>
    <xf numFmtId="0" fontId="11" fillId="0" borderId="5" applyNumberFormat="0" applyFill="0" applyAlignment="0" applyProtection="0"/>
    <xf numFmtId="0" fontId="12" fillId="0" borderId="6" applyNumberFormat="0" applyFill="0" applyAlignment="0" applyProtection="0"/>
    <xf numFmtId="0" fontId="12" fillId="0" borderId="0" applyNumberFormat="0" applyFill="0" applyBorder="0" applyAlignment="0" applyProtection="0"/>
    <xf numFmtId="0" fontId="13" fillId="0" borderId="7" applyNumberFormat="0" applyFill="0" applyAlignment="0" applyProtection="0"/>
    <xf numFmtId="0" fontId="14" fillId="13" borderId="8" applyNumberFormat="0" applyAlignment="0" applyProtection="0"/>
    <xf numFmtId="0" fontId="15" fillId="0" borderId="0" applyNumberFormat="0" applyFill="0" applyBorder="0" applyAlignment="0" applyProtection="0"/>
    <xf numFmtId="0" fontId="16" fillId="14" borderId="0" applyNumberFormat="0" applyBorder="0" applyAlignment="0" applyProtection="0"/>
    <xf numFmtId="0" fontId="5" fillId="0" borderId="0"/>
    <xf numFmtId="0" fontId="4" fillId="0" borderId="0"/>
    <xf numFmtId="0" fontId="4" fillId="0" borderId="0"/>
    <xf numFmtId="0" fontId="4" fillId="0" borderId="0"/>
    <xf numFmtId="0" fontId="17" fillId="3" borderId="0" applyNumberFormat="0" applyBorder="0" applyAlignment="0" applyProtection="0"/>
    <xf numFmtId="0" fontId="18" fillId="0" borderId="0" applyNumberFormat="0" applyFill="0" applyBorder="0" applyAlignment="0" applyProtection="0"/>
    <xf numFmtId="0" fontId="4" fillId="15" borderId="9" applyNumberFormat="0" applyFont="0" applyAlignment="0" applyProtection="0"/>
    <xf numFmtId="0" fontId="19" fillId="0" borderId="10" applyNumberFormat="0" applyFill="0" applyAlignment="0" applyProtection="0"/>
    <xf numFmtId="0" fontId="20" fillId="0" borderId="0" applyNumberFormat="0" applyFill="0" applyBorder="0" applyAlignment="0" applyProtection="0"/>
    <xf numFmtId="0" fontId="21" fillId="4" borderId="0" applyNumberFormat="0" applyBorder="0" applyAlignment="0" applyProtection="0"/>
  </cellStyleXfs>
  <cellXfs count="62">
    <xf numFmtId="0" fontId="0" fillId="0" borderId="0" xfId="0"/>
    <xf numFmtId="0" fontId="22" fillId="0" borderId="0" xfId="1" applyFont="1"/>
    <xf numFmtId="0" fontId="22" fillId="0" borderId="0" xfId="1" applyFont="1" applyProtection="1">
      <protection hidden="1"/>
    </xf>
    <xf numFmtId="0" fontId="23" fillId="0" borderId="0" xfId="1" applyNumberFormat="1" applyFont="1" applyFill="1" applyAlignment="1" applyProtection="1">
      <alignment horizontal="centerContinuous"/>
      <protection hidden="1"/>
    </xf>
    <xf numFmtId="0" fontId="23" fillId="0" borderId="0" xfId="1" applyNumberFormat="1" applyFont="1" applyFill="1" applyBorder="1" applyAlignment="1" applyProtection="1">
      <alignment horizontal="centerContinuous"/>
      <protection hidden="1"/>
    </xf>
    <xf numFmtId="0" fontId="23" fillId="0" borderId="0" xfId="1" applyNumberFormat="1" applyFont="1" applyFill="1" applyBorder="1" applyAlignment="1" applyProtection="1">
      <protection hidden="1"/>
    </xf>
    <xf numFmtId="0" fontId="22" fillId="0" borderId="1" xfId="1" applyFont="1" applyBorder="1"/>
    <xf numFmtId="0" fontId="22" fillId="0" borderId="0" xfId="1" applyNumberFormat="1" applyFont="1" applyFill="1" applyBorder="1" applyAlignment="1" applyProtection="1">
      <protection hidden="1"/>
    </xf>
    <xf numFmtId="165" fontId="23" fillId="0" borderId="1" xfId="1" applyNumberFormat="1" applyFont="1" applyFill="1" applyBorder="1" applyAlignment="1" applyProtection="1">
      <protection hidden="1"/>
    </xf>
    <xf numFmtId="0" fontId="22" fillId="2" borderId="1" xfId="1" applyNumberFormat="1" applyFont="1" applyFill="1" applyBorder="1" applyAlignment="1" applyProtection="1">
      <alignment wrapText="1"/>
      <protection hidden="1"/>
    </xf>
    <xf numFmtId="166" fontId="22" fillId="2" borderId="1" xfId="1" applyNumberFormat="1" applyFont="1" applyFill="1" applyBorder="1" applyAlignment="1" applyProtection="1">
      <alignment wrapText="1"/>
      <protection hidden="1"/>
    </xf>
    <xf numFmtId="168" fontId="22" fillId="0" borderId="1" xfId="1" applyNumberFormat="1" applyFont="1" applyFill="1" applyBorder="1" applyAlignment="1" applyProtection="1">
      <protection hidden="1"/>
    </xf>
    <xf numFmtId="167" fontId="22" fillId="0" borderId="1" xfId="1" applyNumberFormat="1" applyFont="1" applyFill="1" applyBorder="1" applyAlignment="1" applyProtection="1">
      <protection hidden="1"/>
    </xf>
    <xf numFmtId="166" fontId="22" fillId="0" borderId="1" xfId="1" applyNumberFormat="1" applyFont="1" applyFill="1" applyBorder="1" applyAlignment="1" applyProtection="1">
      <protection hidden="1"/>
    </xf>
    <xf numFmtId="165" fontId="22" fillId="0" borderId="1" xfId="1" applyNumberFormat="1" applyFont="1" applyFill="1" applyBorder="1" applyAlignment="1" applyProtection="1">
      <protection hidden="1"/>
    </xf>
    <xf numFmtId="0" fontId="23" fillId="0" borderId="1" xfId="1" applyNumberFormat="1" applyFont="1" applyFill="1" applyBorder="1" applyAlignment="1" applyProtection="1">
      <protection hidden="1"/>
    </xf>
    <xf numFmtId="0" fontId="22" fillId="0" borderId="1" xfId="1" applyNumberFormat="1" applyFont="1" applyFill="1" applyBorder="1" applyAlignment="1" applyProtection="1">
      <protection hidden="1"/>
    </xf>
    <xf numFmtId="164" fontId="23" fillId="0" borderId="1" xfId="1" applyNumberFormat="1" applyFont="1" applyFill="1" applyBorder="1" applyAlignment="1" applyProtection="1">
      <protection hidden="1"/>
    </xf>
    <xf numFmtId="0" fontId="22" fillId="0" borderId="0" xfId="1" applyFont="1" applyBorder="1" applyProtection="1">
      <protection hidden="1"/>
    </xf>
    <xf numFmtId="0" fontId="24" fillId="0" borderId="1" xfId="23" applyNumberFormat="1" applyFont="1" applyFill="1" applyBorder="1" applyAlignment="1" applyProtection="1">
      <alignment horizontal="center" vertical="center"/>
      <protection hidden="1"/>
    </xf>
    <xf numFmtId="0" fontId="24" fillId="0" borderId="1" xfId="23" applyNumberFormat="1" applyFont="1" applyFill="1" applyBorder="1" applyAlignment="1" applyProtection="1">
      <alignment horizontal="center" vertical="center" wrapText="1"/>
      <protection hidden="1"/>
    </xf>
    <xf numFmtId="169" fontId="24" fillId="0" borderId="1" xfId="23" applyNumberFormat="1" applyFont="1" applyFill="1" applyBorder="1" applyAlignment="1" applyProtection="1">
      <alignment horizontal="center" vertical="center" wrapText="1"/>
      <protection hidden="1"/>
    </xf>
    <xf numFmtId="0" fontId="23" fillId="0" borderId="1" xfId="1" applyFont="1" applyBorder="1" applyAlignment="1">
      <alignment horizontal="center"/>
    </xf>
    <xf numFmtId="165" fontId="22" fillId="16" borderId="1" xfId="1" applyNumberFormat="1" applyFont="1" applyFill="1" applyBorder="1" applyAlignment="1" applyProtection="1">
      <protection hidden="1"/>
    </xf>
    <xf numFmtId="166" fontId="22" fillId="0" borderId="1" xfId="1" applyNumberFormat="1" applyFont="1" applyFill="1" applyBorder="1" applyAlignment="1" applyProtection="1">
      <alignment horizontal="left"/>
      <protection hidden="1"/>
    </xf>
    <xf numFmtId="0" fontId="22" fillId="0" borderId="1" xfId="23" applyNumberFormat="1" applyFont="1" applyFill="1" applyBorder="1" applyAlignment="1" applyProtection="1">
      <alignment vertical="center" wrapText="1"/>
      <protection hidden="1"/>
    </xf>
    <xf numFmtId="0" fontId="22" fillId="16" borderId="1" xfId="23" applyNumberFormat="1" applyFont="1" applyFill="1" applyBorder="1" applyAlignment="1" applyProtection="1">
      <alignment vertical="center" wrapText="1"/>
      <protection hidden="1"/>
    </xf>
    <xf numFmtId="0" fontId="22" fillId="0" borderId="1" xfId="0" applyFont="1" applyFill="1" applyBorder="1" applyAlignment="1">
      <alignment vertical="center" wrapText="1"/>
    </xf>
    <xf numFmtId="0" fontId="26" fillId="0" borderId="1" xfId="0" applyFont="1" applyFill="1" applyBorder="1" applyAlignment="1">
      <alignment vertical="center" wrapText="1"/>
    </xf>
    <xf numFmtId="49" fontId="22" fillId="16" borderId="1" xfId="0" applyNumberFormat="1" applyFont="1" applyFill="1" applyBorder="1" applyAlignment="1">
      <alignment vertical="center" wrapText="1"/>
    </xf>
    <xf numFmtId="0" fontId="22" fillId="16" borderId="1" xfId="0" applyFont="1" applyFill="1" applyBorder="1" applyAlignment="1">
      <alignment horizontal="left" vertical="center" wrapText="1"/>
    </xf>
    <xf numFmtId="0" fontId="22" fillId="16" borderId="1" xfId="23" applyFont="1" applyFill="1" applyBorder="1" applyAlignment="1">
      <alignment vertical="center"/>
    </xf>
    <xf numFmtId="0" fontId="22" fillId="16" borderId="1" xfId="1" applyNumberFormat="1" applyFont="1" applyFill="1" applyBorder="1" applyAlignment="1" applyProtection="1">
      <alignment wrapText="1"/>
      <protection hidden="1"/>
    </xf>
    <xf numFmtId="0" fontId="22" fillId="2" borderId="1" xfId="0" applyNumberFormat="1" applyFont="1" applyFill="1" applyBorder="1" applyAlignment="1" applyProtection="1">
      <alignment wrapText="1"/>
      <protection hidden="1"/>
    </xf>
    <xf numFmtId="0" fontId="22" fillId="16" borderId="1" xfId="0" applyNumberFormat="1" applyFont="1" applyFill="1" applyBorder="1" applyAlignment="1" applyProtection="1">
      <alignment wrapText="1"/>
      <protection hidden="1"/>
    </xf>
    <xf numFmtId="167" fontId="22" fillId="0" borderId="1" xfId="1" applyNumberFormat="1" applyFont="1" applyFill="1" applyBorder="1" applyAlignment="1" applyProtection="1">
      <alignment horizontal="left"/>
      <protection hidden="1"/>
    </xf>
    <xf numFmtId="170" fontId="22" fillId="0" borderId="1" xfId="23" applyNumberFormat="1" applyFont="1" applyFill="1" applyBorder="1" applyAlignment="1" applyProtection="1">
      <alignment horizontal="left"/>
      <protection hidden="1"/>
    </xf>
    <xf numFmtId="166" fontId="22" fillId="0" borderId="1" xfId="23" applyNumberFormat="1" applyFont="1" applyFill="1" applyBorder="1" applyAlignment="1" applyProtection="1">
      <alignment horizontal="left" wrapText="1"/>
      <protection hidden="1"/>
    </xf>
    <xf numFmtId="49" fontId="22" fillId="16" borderId="1" xfId="0" applyNumberFormat="1" applyFont="1" applyFill="1" applyBorder="1" applyAlignment="1">
      <alignment horizontal="left" wrapText="1"/>
    </xf>
    <xf numFmtId="0" fontId="23" fillId="0" borderId="1" xfId="1" applyNumberFormat="1" applyFont="1" applyFill="1" applyBorder="1" applyAlignment="1" applyProtection="1">
      <alignment horizontal="center" wrapText="1"/>
      <protection hidden="1"/>
    </xf>
    <xf numFmtId="166" fontId="22" fillId="16" borderId="1" xfId="1" applyNumberFormat="1" applyFont="1" applyFill="1" applyBorder="1" applyAlignment="1" applyProtection="1">
      <alignment wrapText="1"/>
      <protection hidden="1"/>
    </xf>
    <xf numFmtId="168" fontId="22" fillId="16" borderId="1" xfId="1" applyNumberFormat="1" applyFont="1" applyFill="1" applyBorder="1" applyAlignment="1" applyProtection="1">
      <protection hidden="1"/>
    </xf>
    <xf numFmtId="166" fontId="22" fillId="16" borderId="1" xfId="1" applyNumberFormat="1" applyFont="1" applyFill="1" applyBorder="1" applyAlignment="1" applyProtection="1">
      <alignment horizontal="left"/>
      <protection hidden="1"/>
    </xf>
    <xf numFmtId="0" fontId="22" fillId="2" borderId="1" xfId="1" applyNumberFormat="1" applyFont="1" applyFill="1" applyBorder="1" applyAlignment="1" applyProtection="1">
      <alignment horizontal="left" wrapText="1"/>
      <protection hidden="1"/>
    </xf>
    <xf numFmtId="167" fontId="22" fillId="16" borderId="1" xfId="1" applyNumberFormat="1" applyFont="1" applyFill="1" applyBorder="1" applyAlignment="1" applyProtection="1">
      <alignment horizontal="left"/>
      <protection hidden="1"/>
    </xf>
    <xf numFmtId="167" fontId="22" fillId="16" borderId="1" xfId="0" applyNumberFormat="1" applyFont="1" applyFill="1" applyBorder="1" applyAlignment="1" applyProtection="1">
      <protection hidden="1"/>
    </xf>
    <xf numFmtId="167" fontId="25" fillId="16" borderId="1" xfId="0" applyNumberFormat="1" applyFont="1" applyFill="1" applyBorder="1" applyAlignment="1" applyProtection="1">
      <alignment horizontal="left"/>
      <protection hidden="1"/>
    </xf>
    <xf numFmtId="0" fontId="22" fillId="16" borderId="1" xfId="1" applyNumberFormat="1" applyFont="1" applyFill="1" applyBorder="1" applyAlignment="1" applyProtection="1">
      <alignment horizontal="left" wrapText="1"/>
      <protection hidden="1"/>
    </xf>
    <xf numFmtId="0" fontId="22" fillId="16" borderId="1" xfId="23" applyFont="1" applyFill="1" applyBorder="1" applyAlignment="1" applyProtection="1">
      <alignment vertical="center" wrapText="1"/>
      <protection hidden="1"/>
    </xf>
    <xf numFmtId="0" fontId="27" fillId="16" borderId="11" xfId="0" applyFont="1" applyFill="1" applyBorder="1" applyAlignment="1">
      <alignment horizontal="left" wrapText="1"/>
    </xf>
    <xf numFmtId="0" fontId="22" fillId="16" borderId="1" xfId="0" applyFont="1" applyFill="1" applyBorder="1" applyAlignment="1">
      <alignment vertical="center" wrapText="1"/>
    </xf>
    <xf numFmtId="167" fontId="22" fillId="16" borderId="12" xfId="1" applyNumberFormat="1" applyFont="1" applyFill="1" applyBorder="1" applyAlignment="1" applyProtection="1">
      <alignment horizontal="left"/>
      <protection hidden="1"/>
    </xf>
    <xf numFmtId="0" fontId="23" fillId="2" borderId="1" xfId="1" applyNumberFormat="1" applyFont="1" applyFill="1" applyBorder="1" applyAlignment="1" applyProtection="1">
      <alignment wrapText="1"/>
      <protection hidden="1"/>
    </xf>
    <xf numFmtId="166" fontId="23" fillId="2" borderId="1" xfId="1" applyNumberFormat="1" applyFont="1" applyFill="1" applyBorder="1" applyAlignment="1" applyProtection="1">
      <alignment wrapText="1"/>
      <protection hidden="1"/>
    </xf>
    <xf numFmtId="168" fontId="23" fillId="0" borderId="1" xfId="1" applyNumberFormat="1" applyFont="1" applyFill="1" applyBorder="1" applyAlignment="1" applyProtection="1">
      <protection hidden="1"/>
    </xf>
    <xf numFmtId="167" fontId="23" fillId="0" borderId="1" xfId="1" applyNumberFormat="1" applyFont="1" applyFill="1" applyBorder="1" applyAlignment="1" applyProtection="1">
      <protection hidden="1"/>
    </xf>
    <xf numFmtId="166" fontId="23" fillId="0" borderId="1" xfId="1" applyNumberFormat="1" applyFont="1" applyFill="1" applyBorder="1" applyAlignment="1" applyProtection="1">
      <protection hidden="1"/>
    </xf>
    <xf numFmtId="0" fontId="23" fillId="0" borderId="0" xfId="1" applyFont="1" applyAlignment="1">
      <alignment horizontal="center" wrapText="1"/>
    </xf>
    <xf numFmtId="0" fontId="1" fillId="0" borderId="0" xfId="0" applyFont="1" applyAlignment="1">
      <alignment horizontal="center" wrapText="1"/>
    </xf>
    <xf numFmtId="0" fontId="22" fillId="0" borderId="0" xfId="21" applyFont="1" applyBorder="1" applyAlignment="1" applyProtection="1">
      <alignment horizontal="right" vertical="center"/>
      <protection hidden="1"/>
    </xf>
    <xf numFmtId="0" fontId="22" fillId="0" borderId="0" xfId="21" applyFont="1" applyBorder="1" applyAlignment="1" applyProtection="1">
      <alignment horizontal="right" vertical="top" wrapText="1"/>
      <protection hidden="1"/>
    </xf>
    <xf numFmtId="0" fontId="22" fillId="0" borderId="0" xfId="22" applyFont="1" applyAlignment="1" applyProtection="1">
      <alignment horizontal="right" vertical="center"/>
      <protection hidden="1"/>
    </xf>
  </cellXfs>
  <cellStyles count="30">
    <cellStyle name="Акцент1 2" xfId="3"/>
    <cellStyle name="Акцент2 2" xfId="4"/>
    <cellStyle name="Акцент3 2" xfId="5"/>
    <cellStyle name="Акцент4 2" xfId="6"/>
    <cellStyle name="Акцент5 2" xfId="7"/>
    <cellStyle name="Акцент6 2" xfId="8"/>
    <cellStyle name="Ввод  2" xfId="9"/>
    <cellStyle name="Вывод 2" xfId="10"/>
    <cellStyle name="Вычисление 2" xfId="11"/>
    <cellStyle name="Заголовок 1 2" xfId="12"/>
    <cellStyle name="Заголовок 2 2" xfId="13"/>
    <cellStyle name="Заголовок 3 2" xfId="14"/>
    <cellStyle name="Заголовок 4 2" xfId="15"/>
    <cellStyle name="Итог 2" xfId="16"/>
    <cellStyle name="Контрольная ячейка 2" xfId="17"/>
    <cellStyle name="Название 2" xfId="18"/>
    <cellStyle name="Нейтральный 2" xfId="19"/>
    <cellStyle name="Обычный" xfId="0" builtinId="0"/>
    <cellStyle name="Обычный 2" xfId="1"/>
    <cellStyle name="Обычный 2 2" xfId="20"/>
    <cellStyle name="Обычный 3" xfId="2"/>
    <cellStyle name="Обычный_Tmp2" xfId="21"/>
    <cellStyle name="Обычный_Tmp2_Приложение №4 2" xfId="22"/>
    <cellStyle name="Обычный_Tmp7" xfId="23"/>
    <cellStyle name="Плохой 2" xfId="24"/>
    <cellStyle name="Пояснение 2" xfId="25"/>
    <cellStyle name="Примечание 2" xfId="26"/>
    <cellStyle name="Связанная ячейка 2" xfId="27"/>
    <cellStyle name="Текст предупреждения 2" xfId="28"/>
    <cellStyle name="Хороший 2" xfId="29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5" Type="http://schemas.openxmlformats.org/officeDocument/2006/relationships/calcChain" Target="calcChain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Стандартная">
      <a:majorFont>
        <a:latin typeface="Calibri Light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xmlns="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M157"/>
  <sheetViews>
    <sheetView showGridLines="0" showZeros="0" tabSelected="1" workbookViewId="0">
      <selection activeCell="B4" sqref="B4:M4"/>
    </sheetView>
  </sheetViews>
  <sheetFormatPr defaultColWidth="9.140625" defaultRowHeight="15.75"/>
  <cols>
    <col min="1" max="1" width="1.42578125" style="1" customWidth="1"/>
    <col min="2" max="2" width="42.85546875" style="1" customWidth="1"/>
    <col min="3" max="3" width="7.140625" style="1" customWidth="1"/>
    <col min="4" max="5" width="5.7109375" style="1" customWidth="1"/>
    <col min="6" max="6" width="24.140625" style="1" customWidth="1"/>
    <col min="7" max="7" width="9" style="1" customWidth="1"/>
    <col min="8" max="8" width="15.140625" style="1" customWidth="1"/>
    <col min="9" max="9" width="17.5703125" style="1" customWidth="1"/>
    <col min="10" max="10" width="19.42578125" style="1" customWidth="1"/>
    <col min="11" max="11" width="15.5703125" style="1" customWidth="1"/>
    <col min="12" max="12" width="17.85546875" style="1" customWidth="1"/>
    <col min="13" max="13" width="17.28515625" style="1" customWidth="1"/>
    <col min="14" max="238" width="9.140625" style="1" customWidth="1"/>
    <col min="239" max="16384" width="9.140625" style="1"/>
  </cols>
  <sheetData>
    <row r="1" spans="1:13">
      <c r="B1" s="59" t="s">
        <v>118</v>
      </c>
      <c r="C1" s="59"/>
      <c r="D1" s="59"/>
      <c r="E1" s="59"/>
      <c r="F1" s="59"/>
      <c r="G1" s="59"/>
      <c r="H1" s="59"/>
      <c r="I1" s="59"/>
      <c r="J1" s="59"/>
      <c r="K1" s="59"/>
      <c r="L1" s="59"/>
      <c r="M1" s="59"/>
    </row>
    <row r="2" spans="1:13">
      <c r="B2" s="60" t="s">
        <v>57</v>
      </c>
      <c r="C2" s="60"/>
      <c r="D2" s="60"/>
      <c r="E2" s="60"/>
      <c r="F2" s="60"/>
      <c r="G2" s="60"/>
      <c r="H2" s="60"/>
      <c r="I2" s="60"/>
      <c r="J2" s="60"/>
      <c r="K2" s="60"/>
      <c r="L2" s="60"/>
      <c r="M2" s="60"/>
    </row>
    <row r="3" spans="1:13">
      <c r="B3" s="59" t="s">
        <v>56</v>
      </c>
      <c r="C3" s="59"/>
      <c r="D3" s="59"/>
      <c r="E3" s="59"/>
      <c r="F3" s="59"/>
      <c r="G3" s="59"/>
      <c r="H3" s="59"/>
      <c r="I3" s="59"/>
      <c r="J3" s="59"/>
      <c r="K3" s="59"/>
      <c r="L3" s="59"/>
      <c r="M3" s="59"/>
    </row>
    <row r="4" spans="1:13">
      <c r="B4" s="61" t="s">
        <v>136</v>
      </c>
      <c r="C4" s="61"/>
      <c r="D4" s="61"/>
      <c r="E4" s="61"/>
      <c r="F4" s="61"/>
      <c r="G4" s="61"/>
      <c r="H4" s="61"/>
      <c r="I4" s="61"/>
      <c r="J4" s="61"/>
      <c r="K4" s="61"/>
      <c r="L4" s="61"/>
      <c r="M4" s="61"/>
    </row>
    <row r="7" spans="1:13">
      <c r="B7" s="57" t="s">
        <v>132</v>
      </c>
      <c r="C7" s="58"/>
      <c r="D7" s="58"/>
      <c r="E7" s="58"/>
      <c r="F7" s="58"/>
      <c r="G7" s="58"/>
      <c r="H7" s="58"/>
      <c r="I7" s="58"/>
      <c r="J7" s="58"/>
      <c r="K7" s="58"/>
      <c r="L7" s="58"/>
      <c r="M7" s="58"/>
    </row>
    <row r="8" spans="1:13" ht="12.75" customHeight="1">
      <c r="A8" s="3"/>
      <c r="B8" s="4"/>
      <c r="C8" s="4"/>
      <c r="D8" s="4"/>
      <c r="E8" s="4"/>
      <c r="F8" s="3"/>
      <c r="G8" s="3"/>
      <c r="H8" s="4"/>
      <c r="I8" s="4"/>
      <c r="J8" s="4"/>
      <c r="K8" s="4"/>
    </row>
    <row r="9" spans="1:13" ht="71.25" customHeight="1">
      <c r="A9" s="5"/>
      <c r="B9" s="19" t="s">
        <v>48</v>
      </c>
      <c r="C9" s="19" t="s">
        <v>49</v>
      </c>
      <c r="D9" s="19" t="s">
        <v>50</v>
      </c>
      <c r="E9" s="19" t="s">
        <v>51</v>
      </c>
      <c r="F9" s="19" t="s">
        <v>52</v>
      </c>
      <c r="G9" s="19" t="s">
        <v>53</v>
      </c>
      <c r="H9" s="20" t="s">
        <v>112</v>
      </c>
      <c r="I9" s="21" t="s">
        <v>54</v>
      </c>
      <c r="J9" s="20" t="s">
        <v>55</v>
      </c>
      <c r="K9" s="21" t="s">
        <v>126</v>
      </c>
      <c r="L9" s="21" t="s">
        <v>54</v>
      </c>
      <c r="M9" s="21" t="s">
        <v>55</v>
      </c>
    </row>
    <row r="10" spans="1:13" ht="12.75" customHeight="1">
      <c r="A10" s="5"/>
      <c r="B10" s="39">
        <v>1</v>
      </c>
      <c r="C10" s="39">
        <v>2</v>
      </c>
      <c r="D10" s="39">
        <v>3</v>
      </c>
      <c r="E10" s="39">
        <v>4</v>
      </c>
      <c r="F10" s="39">
        <v>5</v>
      </c>
      <c r="G10" s="39">
        <v>6</v>
      </c>
      <c r="H10" s="39">
        <v>7</v>
      </c>
      <c r="I10" s="39">
        <v>8</v>
      </c>
      <c r="J10" s="39">
        <v>9</v>
      </c>
      <c r="K10" s="39">
        <v>10</v>
      </c>
      <c r="L10" s="22">
        <v>11</v>
      </c>
      <c r="M10" s="22">
        <v>12</v>
      </c>
    </row>
    <row r="11" spans="1:13" ht="31.5">
      <c r="A11" s="7"/>
      <c r="B11" s="52" t="s">
        <v>135</v>
      </c>
      <c r="C11" s="53">
        <v>650</v>
      </c>
      <c r="D11" s="54">
        <v>0</v>
      </c>
      <c r="E11" s="54">
        <v>0</v>
      </c>
      <c r="F11" s="55" t="s">
        <v>3</v>
      </c>
      <c r="G11" s="56" t="s">
        <v>3</v>
      </c>
      <c r="H11" s="8">
        <f t="shared" ref="H11:M11" si="0">H156</f>
        <v>59123.199999999997</v>
      </c>
      <c r="I11" s="8">
        <f t="shared" si="0"/>
        <v>435.5</v>
      </c>
      <c r="J11" s="8">
        <f t="shared" si="0"/>
        <v>379.5</v>
      </c>
      <c r="K11" s="8">
        <f t="shared" si="0"/>
        <v>59135.6</v>
      </c>
      <c r="L11" s="8">
        <f t="shared" si="0"/>
        <v>446.90000000000003</v>
      </c>
      <c r="M11" s="8">
        <f t="shared" si="0"/>
        <v>390.90000000000003</v>
      </c>
    </row>
    <row r="12" spans="1:13">
      <c r="A12" s="7"/>
      <c r="B12" s="9" t="s">
        <v>47</v>
      </c>
      <c r="C12" s="10">
        <v>650</v>
      </c>
      <c r="D12" s="11">
        <v>1</v>
      </c>
      <c r="E12" s="11">
        <v>0</v>
      </c>
      <c r="F12" s="12" t="s">
        <v>3</v>
      </c>
      <c r="G12" s="13" t="s">
        <v>3</v>
      </c>
      <c r="H12" s="14">
        <f>H13+H23+H29+H35</f>
        <v>18546.899999999998</v>
      </c>
      <c r="I12" s="14"/>
      <c r="J12" s="14"/>
      <c r="K12" s="14">
        <f t="shared" ref="K12" si="1">K13+K23+K29+K35</f>
        <v>19076.3</v>
      </c>
      <c r="L12" s="6"/>
      <c r="M12" s="6"/>
    </row>
    <row r="13" spans="1:13" ht="63">
      <c r="A13" s="7"/>
      <c r="B13" s="9" t="s">
        <v>46</v>
      </c>
      <c r="C13" s="10">
        <v>650</v>
      </c>
      <c r="D13" s="11">
        <v>1</v>
      </c>
      <c r="E13" s="11">
        <v>2</v>
      </c>
      <c r="F13" s="12" t="s">
        <v>3</v>
      </c>
      <c r="G13" s="13" t="s">
        <v>3</v>
      </c>
      <c r="H13" s="14">
        <f>H14</f>
        <v>3754.2</v>
      </c>
      <c r="I13" s="14"/>
      <c r="J13" s="14"/>
      <c r="K13" s="14">
        <f>K14</f>
        <v>3754.2</v>
      </c>
      <c r="L13" s="6"/>
      <c r="M13" s="6"/>
    </row>
    <row r="14" spans="1:13" ht="31.5">
      <c r="A14" s="7"/>
      <c r="B14" s="9" t="s">
        <v>11</v>
      </c>
      <c r="C14" s="10">
        <v>650</v>
      </c>
      <c r="D14" s="11">
        <v>1</v>
      </c>
      <c r="E14" s="11">
        <v>2</v>
      </c>
      <c r="F14" s="35" t="s">
        <v>61</v>
      </c>
      <c r="G14" s="13" t="s">
        <v>3</v>
      </c>
      <c r="H14" s="14">
        <f>H15</f>
        <v>3754.2</v>
      </c>
      <c r="I14" s="14"/>
      <c r="J14" s="14"/>
      <c r="K14" s="14">
        <f>K15</f>
        <v>3754.2</v>
      </c>
      <c r="L14" s="6"/>
      <c r="M14" s="6"/>
    </row>
    <row r="15" spans="1:13" ht="47.25">
      <c r="A15" s="7"/>
      <c r="B15" s="9" t="s">
        <v>13</v>
      </c>
      <c r="C15" s="10">
        <v>650</v>
      </c>
      <c r="D15" s="11">
        <v>1</v>
      </c>
      <c r="E15" s="11">
        <v>2</v>
      </c>
      <c r="F15" s="35" t="s">
        <v>62</v>
      </c>
      <c r="G15" s="13" t="s">
        <v>3</v>
      </c>
      <c r="H15" s="14">
        <f>H16</f>
        <v>3754.2</v>
      </c>
      <c r="I15" s="14"/>
      <c r="J15" s="14"/>
      <c r="K15" s="14">
        <f>K16</f>
        <v>3754.2</v>
      </c>
      <c r="L15" s="6"/>
      <c r="M15" s="6"/>
    </row>
    <row r="16" spans="1:13" ht="47.25">
      <c r="A16" s="7"/>
      <c r="B16" s="9" t="s">
        <v>13</v>
      </c>
      <c r="C16" s="10">
        <v>650</v>
      </c>
      <c r="D16" s="11">
        <v>1</v>
      </c>
      <c r="E16" s="11">
        <v>2</v>
      </c>
      <c r="F16" s="35" t="s">
        <v>62</v>
      </c>
      <c r="G16" s="13" t="s">
        <v>3</v>
      </c>
      <c r="H16" s="14">
        <v>3754.2</v>
      </c>
      <c r="I16" s="14"/>
      <c r="J16" s="14"/>
      <c r="K16" s="14">
        <v>3754.2</v>
      </c>
      <c r="L16" s="6"/>
      <c r="M16" s="6"/>
    </row>
    <row r="17" spans="1:13">
      <c r="A17" s="7"/>
      <c r="B17" s="9" t="s">
        <v>45</v>
      </c>
      <c r="C17" s="10">
        <v>650</v>
      </c>
      <c r="D17" s="11">
        <v>1</v>
      </c>
      <c r="E17" s="11">
        <v>2</v>
      </c>
      <c r="F17" s="35" t="s">
        <v>91</v>
      </c>
      <c r="G17" s="13" t="s">
        <v>3</v>
      </c>
      <c r="H17" s="14">
        <v>1980</v>
      </c>
      <c r="I17" s="14"/>
      <c r="J17" s="14"/>
      <c r="K17" s="14">
        <v>1900</v>
      </c>
      <c r="L17" s="6"/>
      <c r="M17" s="6"/>
    </row>
    <row r="18" spans="1:13" ht="94.5">
      <c r="A18" s="7"/>
      <c r="B18" s="9" t="s">
        <v>30</v>
      </c>
      <c r="C18" s="10">
        <v>650</v>
      </c>
      <c r="D18" s="11">
        <v>1</v>
      </c>
      <c r="E18" s="11">
        <v>2</v>
      </c>
      <c r="F18" s="35" t="s">
        <v>91</v>
      </c>
      <c r="G18" s="13" t="s">
        <v>29</v>
      </c>
      <c r="H18" s="14">
        <v>1980</v>
      </c>
      <c r="I18" s="14"/>
      <c r="J18" s="14"/>
      <c r="K18" s="14">
        <v>1980</v>
      </c>
      <c r="L18" s="6"/>
      <c r="M18" s="6"/>
    </row>
    <row r="19" spans="1:13" ht="47.25">
      <c r="A19" s="7"/>
      <c r="B19" s="9" t="s">
        <v>34</v>
      </c>
      <c r="C19" s="10">
        <v>650</v>
      </c>
      <c r="D19" s="11">
        <v>1</v>
      </c>
      <c r="E19" s="11">
        <v>2</v>
      </c>
      <c r="F19" s="35" t="s">
        <v>91</v>
      </c>
      <c r="G19" s="13" t="s">
        <v>33</v>
      </c>
      <c r="H19" s="14">
        <v>1980</v>
      </c>
      <c r="I19" s="14"/>
      <c r="J19" s="14"/>
      <c r="K19" s="14">
        <v>1980</v>
      </c>
      <c r="L19" s="6"/>
      <c r="M19" s="6"/>
    </row>
    <row r="20" spans="1:13" ht="31.5">
      <c r="A20" s="7"/>
      <c r="B20" s="9" t="s">
        <v>44</v>
      </c>
      <c r="C20" s="10">
        <v>650</v>
      </c>
      <c r="D20" s="11">
        <v>1</v>
      </c>
      <c r="E20" s="11">
        <v>2</v>
      </c>
      <c r="F20" s="35" t="s">
        <v>92</v>
      </c>
      <c r="G20" s="13" t="s">
        <v>3</v>
      </c>
      <c r="H20" s="14">
        <f>H21</f>
        <v>1774.2</v>
      </c>
      <c r="I20" s="14"/>
      <c r="J20" s="14"/>
      <c r="K20" s="14">
        <f>K21</f>
        <v>1774.2</v>
      </c>
      <c r="L20" s="6"/>
      <c r="M20" s="6"/>
    </row>
    <row r="21" spans="1:13" ht="94.5">
      <c r="A21" s="7"/>
      <c r="B21" s="9" t="s">
        <v>30</v>
      </c>
      <c r="C21" s="10">
        <v>650</v>
      </c>
      <c r="D21" s="11">
        <v>1</v>
      </c>
      <c r="E21" s="11">
        <v>2</v>
      </c>
      <c r="F21" s="35" t="s">
        <v>92</v>
      </c>
      <c r="G21" s="13" t="s">
        <v>29</v>
      </c>
      <c r="H21" s="14">
        <f>H22</f>
        <v>1774.2</v>
      </c>
      <c r="I21" s="14"/>
      <c r="J21" s="14"/>
      <c r="K21" s="14">
        <f>K22</f>
        <v>1774.2</v>
      </c>
      <c r="L21" s="6"/>
      <c r="M21" s="6"/>
    </row>
    <row r="22" spans="1:13" ht="47.25">
      <c r="A22" s="7"/>
      <c r="B22" s="9" t="s">
        <v>34</v>
      </c>
      <c r="C22" s="10">
        <v>650</v>
      </c>
      <c r="D22" s="11">
        <v>1</v>
      </c>
      <c r="E22" s="11">
        <v>2</v>
      </c>
      <c r="F22" s="35" t="s">
        <v>92</v>
      </c>
      <c r="G22" s="13" t="s">
        <v>33</v>
      </c>
      <c r="H22" s="14">
        <v>1774.2</v>
      </c>
      <c r="I22" s="14"/>
      <c r="J22" s="14"/>
      <c r="K22" s="14">
        <v>1774.2</v>
      </c>
      <c r="L22" s="6"/>
      <c r="M22" s="6"/>
    </row>
    <row r="23" spans="1:13" ht="94.5">
      <c r="A23" s="7"/>
      <c r="B23" s="9" t="s">
        <v>43</v>
      </c>
      <c r="C23" s="10">
        <v>650</v>
      </c>
      <c r="D23" s="11">
        <v>1</v>
      </c>
      <c r="E23" s="11">
        <v>4</v>
      </c>
      <c r="F23" s="35" t="s">
        <v>3</v>
      </c>
      <c r="G23" s="13" t="s">
        <v>3</v>
      </c>
      <c r="H23" s="14">
        <f t="shared" ref="H23:H27" si="2">H24</f>
        <v>11675.3</v>
      </c>
      <c r="I23" s="14"/>
      <c r="J23" s="14"/>
      <c r="K23" s="14">
        <f t="shared" ref="K23:K27" si="3">K24</f>
        <v>11675.3</v>
      </c>
      <c r="L23" s="6"/>
      <c r="M23" s="6"/>
    </row>
    <row r="24" spans="1:13" ht="31.5">
      <c r="A24" s="7"/>
      <c r="B24" s="9" t="s">
        <v>11</v>
      </c>
      <c r="C24" s="10">
        <v>650</v>
      </c>
      <c r="D24" s="11">
        <v>1</v>
      </c>
      <c r="E24" s="11">
        <v>4</v>
      </c>
      <c r="F24" s="35" t="s">
        <v>61</v>
      </c>
      <c r="G24" s="13" t="s">
        <v>3</v>
      </c>
      <c r="H24" s="14">
        <f t="shared" si="2"/>
        <v>11675.3</v>
      </c>
      <c r="I24" s="14"/>
      <c r="J24" s="14"/>
      <c r="K24" s="14">
        <f t="shared" si="3"/>
        <v>11675.3</v>
      </c>
      <c r="L24" s="6"/>
      <c r="M24" s="6"/>
    </row>
    <row r="25" spans="1:13" ht="47.25">
      <c r="A25" s="7"/>
      <c r="B25" s="9" t="s">
        <v>13</v>
      </c>
      <c r="C25" s="10">
        <v>650</v>
      </c>
      <c r="D25" s="11">
        <v>1</v>
      </c>
      <c r="E25" s="11">
        <v>4</v>
      </c>
      <c r="F25" s="35" t="s">
        <v>62</v>
      </c>
      <c r="G25" s="13" t="s">
        <v>3</v>
      </c>
      <c r="H25" s="14">
        <f>H26</f>
        <v>11675.3</v>
      </c>
      <c r="I25" s="14"/>
      <c r="J25" s="14"/>
      <c r="K25" s="14">
        <f>K26</f>
        <v>11675.3</v>
      </c>
      <c r="L25" s="6"/>
      <c r="M25" s="6"/>
    </row>
    <row r="26" spans="1:13" ht="31.5">
      <c r="A26" s="7"/>
      <c r="B26" s="9" t="s">
        <v>42</v>
      </c>
      <c r="C26" s="10">
        <v>650</v>
      </c>
      <c r="D26" s="11">
        <v>1</v>
      </c>
      <c r="E26" s="11">
        <v>4</v>
      </c>
      <c r="F26" s="35" t="s">
        <v>93</v>
      </c>
      <c r="G26" s="13" t="s">
        <v>3</v>
      </c>
      <c r="H26" s="14">
        <f t="shared" si="2"/>
        <v>11675.3</v>
      </c>
      <c r="I26" s="14"/>
      <c r="J26" s="14"/>
      <c r="K26" s="14">
        <f t="shared" si="3"/>
        <v>11675.3</v>
      </c>
      <c r="L26" s="6"/>
      <c r="M26" s="6"/>
    </row>
    <row r="27" spans="1:13" ht="94.5">
      <c r="A27" s="7"/>
      <c r="B27" s="9" t="s">
        <v>30</v>
      </c>
      <c r="C27" s="10">
        <v>650</v>
      </c>
      <c r="D27" s="11">
        <v>1</v>
      </c>
      <c r="E27" s="11">
        <v>4</v>
      </c>
      <c r="F27" s="35" t="s">
        <v>93</v>
      </c>
      <c r="G27" s="13" t="s">
        <v>29</v>
      </c>
      <c r="H27" s="14">
        <f t="shared" si="2"/>
        <v>11675.3</v>
      </c>
      <c r="I27" s="14"/>
      <c r="J27" s="14"/>
      <c r="K27" s="14">
        <f t="shared" si="3"/>
        <v>11675.3</v>
      </c>
      <c r="L27" s="6"/>
      <c r="M27" s="6"/>
    </row>
    <row r="28" spans="1:13" ht="47.25">
      <c r="A28" s="7"/>
      <c r="B28" s="9" t="s">
        <v>34</v>
      </c>
      <c r="C28" s="10">
        <v>650</v>
      </c>
      <c r="D28" s="11">
        <v>1</v>
      </c>
      <c r="E28" s="11">
        <v>4</v>
      </c>
      <c r="F28" s="35" t="s">
        <v>93</v>
      </c>
      <c r="G28" s="13" t="s">
        <v>33</v>
      </c>
      <c r="H28" s="14">
        <v>11675.3</v>
      </c>
      <c r="I28" s="14"/>
      <c r="J28" s="14"/>
      <c r="K28" s="14">
        <v>11675.3</v>
      </c>
      <c r="L28" s="6"/>
      <c r="M28" s="6"/>
    </row>
    <row r="29" spans="1:13">
      <c r="A29" s="7"/>
      <c r="B29" s="9" t="s">
        <v>41</v>
      </c>
      <c r="C29" s="10">
        <v>650</v>
      </c>
      <c r="D29" s="11">
        <v>1</v>
      </c>
      <c r="E29" s="11">
        <v>11</v>
      </c>
      <c r="F29" s="35" t="s">
        <v>3</v>
      </c>
      <c r="G29" s="13" t="s">
        <v>3</v>
      </c>
      <c r="H29" s="14">
        <f>H30</f>
        <v>62.8</v>
      </c>
      <c r="I29" s="14"/>
      <c r="J29" s="14"/>
      <c r="K29" s="14">
        <f>K30</f>
        <v>62.8</v>
      </c>
      <c r="L29" s="6"/>
      <c r="M29" s="6"/>
    </row>
    <row r="30" spans="1:13" ht="31.5">
      <c r="A30" s="7"/>
      <c r="B30" s="9" t="s">
        <v>11</v>
      </c>
      <c r="C30" s="10">
        <v>650</v>
      </c>
      <c r="D30" s="11">
        <v>1</v>
      </c>
      <c r="E30" s="11">
        <v>11</v>
      </c>
      <c r="F30" s="35" t="s">
        <v>61</v>
      </c>
      <c r="G30" s="13" t="s">
        <v>3</v>
      </c>
      <c r="H30" s="14">
        <f>H31</f>
        <v>62.8</v>
      </c>
      <c r="I30" s="14"/>
      <c r="J30" s="14"/>
      <c r="K30" s="14">
        <f>K31</f>
        <v>62.8</v>
      </c>
      <c r="L30" s="6"/>
      <c r="M30" s="6"/>
    </row>
    <row r="31" spans="1:13" ht="63">
      <c r="A31" s="7"/>
      <c r="B31" s="9" t="s">
        <v>108</v>
      </c>
      <c r="C31" s="10">
        <v>650</v>
      </c>
      <c r="D31" s="11">
        <v>1</v>
      </c>
      <c r="E31" s="11">
        <v>11</v>
      </c>
      <c r="F31" s="35" t="s">
        <v>94</v>
      </c>
      <c r="G31" s="13" t="s">
        <v>3</v>
      </c>
      <c r="H31" s="14">
        <f>H32</f>
        <v>62.8</v>
      </c>
      <c r="I31" s="14"/>
      <c r="J31" s="14"/>
      <c r="K31" s="14">
        <f>K32</f>
        <v>62.8</v>
      </c>
      <c r="L31" s="6"/>
      <c r="M31" s="6"/>
    </row>
    <row r="32" spans="1:13" ht="63">
      <c r="A32" s="7"/>
      <c r="B32" s="9" t="s">
        <v>109</v>
      </c>
      <c r="C32" s="10">
        <v>650</v>
      </c>
      <c r="D32" s="11">
        <v>1</v>
      </c>
      <c r="E32" s="11">
        <v>11</v>
      </c>
      <c r="F32" s="35" t="s">
        <v>94</v>
      </c>
      <c r="G32" s="13" t="s">
        <v>3</v>
      </c>
      <c r="H32" s="14">
        <f>H33</f>
        <v>62.8</v>
      </c>
      <c r="I32" s="14"/>
      <c r="J32" s="14"/>
      <c r="K32" s="14">
        <f>K33</f>
        <v>62.8</v>
      </c>
      <c r="L32" s="6"/>
      <c r="M32" s="6"/>
    </row>
    <row r="33" spans="1:13">
      <c r="A33" s="7"/>
      <c r="B33" s="9" t="s">
        <v>27</v>
      </c>
      <c r="C33" s="10">
        <v>650</v>
      </c>
      <c r="D33" s="11">
        <v>1</v>
      </c>
      <c r="E33" s="11">
        <v>11</v>
      </c>
      <c r="F33" s="35" t="s">
        <v>95</v>
      </c>
      <c r="G33" s="13" t="s">
        <v>26</v>
      </c>
      <c r="H33" s="14">
        <f>H34</f>
        <v>62.8</v>
      </c>
      <c r="I33" s="14"/>
      <c r="J33" s="14"/>
      <c r="K33" s="14">
        <f>K34</f>
        <v>62.8</v>
      </c>
      <c r="L33" s="6"/>
      <c r="M33" s="6"/>
    </row>
    <row r="34" spans="1:13">
      <c r="A34" s="7"/>
      <c r="B34" s="9" t="s">
        <v>40</v>
      </c>
      <c r="C34" s="10">
        <v>650</v>
      </c>
      <c r="D34" s="11">
        <v>1</v>
      </c>
      <c r="E34" s="11">
        <v>11</v>
      </c>
      <c r="F34" s="35" t="s">
        <v>95</v>
      </c>
      <c r="G34" s="13" t="s">
        <v>39</v>
      </c>
      <c r="H34" s="14">
        <v>62.8</v>
      </c>
      <c r="I34" s="14"/>
      <c r="J34" s="14"/>
      <c r="K34" s="14">
        <v>62.8</v>
      </c>
      <c r="L34" s="6"/>
      <c r="M34" s="6"/>
    </row>
    <row r="35" spans="1:13">
      <c r="A35" s="7"/>
      <c r="B35" s="9" t="s">
        <v>38</v>
      </c>
      <c r="C35" s="10">
        <v>650</v>
      </c>
      <c r="D35" s="11">
        <v>1</v>
      </c>
      <c r="E35" s="11">
        <v>13</v>
      </c>
      <c r="F35" s="35" t="s">
        <v>3</v>
      </c>
      <c r="G35" s="13" t="s">
        <v>3</v>
      </c>
      <c r="H35" s="14">
        <f>H36+H56</f>
        <v>3054.6</v>
      </c>
      <c r="I35" s="14"/>
      <c r="J35" s="14"/>
      <c r="K35" s="14">
        <f t="shared" ref="K35" si="4">K36+K56</f>
        <v>3584</v>
      </c>
      <c r="L35" s="6"/>
      <c r="M35" s="6"/>
    </row>
    <row r="36" spans="1:13" ht="31.5">
      <c r="A36" s="7"/>
      <c r="B36" s="32" t="s">
        <v>11</v>
      </c>
      <c r="C36" s="10">
        <v>650</v>
      </c>
      <c r="D36" s="11">
        <v>1</v>
      </c>
      <c r="E36" s="11">
        <v>13</v>
      </c>
      <c r="F36" s="44" t="s">
        <v>61</v>
      </c>
      <c r="G36" s="13" t="s">
        <v>3</v>
      </c>
      <c r="H36" s="14">
        <f>H37</f>
        <v>1576.6</v>
      </c>
      <c r="I36" s="14"/>
      <c r="J36" s="14"/>
      <c r="K36" s="14">
        <f t="shared" ref="K36" si="5">K37</f>
        <v>627</v>
      </c>
      <c r="L36" s="6"/>
      <c r="M36" s="6"/>
    </row>
    <row r="37" spans="1:13" ht="47.25">
      <c r="A37" s="7"/>
      <c r="B37" s="32" t="s">
        <v>13</v>
      </c>
      <c r="C37" s="10">
        <v>650</v>
      </c>
      <c r="D37" s="11">
        <v>1</v>
      </c>
      <c r="E37" s="11">
        <v>13</v>
      </c>
      <c r="F37" s="44" t="s">
        <v>62</v>
      </c>
      <c r="G37" s="13" t="s">
        <v>3</v>
      </c>
      <c r="H37" s="14">
        <f>H38+H41+H44+H47+H50</f>
        <v>1576.6</v>
      </c>
      <c r="I37" s="14"/>
      <c r="J37" s="14"/>
      <c r="K37" s="14">
        <f t="shared" ref="K37" si="6">K38+K41+K44+K47+K50</f>
        <v>627</v>
      </c>
      <c r="L37" s="6"/>
      <c r="M37" s="6"/>
    </row>
    <row r="38" spans="1:13" ht="78.75">
      <c r="A38" s="7"/>
      <c r="B38" s="9" t="s">
        <v>22</v>
      </c>
      <c r="C38" s="10">
        <v>650</v>
      </c>
      <c r="D38" s="11">
        <v>1</v>
      </c>
      <c r="E38" s="11">
        <v>13</v>
      </c>
      <c r="F38" s="35" t="s">
        <v>98</v>
      </c>
      <c r="G38" s="13" t="s">
        <v>3</v>
      </c>
      <c r="H38" s="14">
        <f>H39</f>
        <v>30</v>
      </c>
      <c r="I38" s="14"/>
      <c r="J38" s="14"/>
      <c r="K38" s="14">
        <v>30</v>
      </c>
      <c r="L38" s="6"/>
      <c r="M38" s="6"/>
    </row>
    <row r="39" spans="1:13">
      <c r="A39" s="7"/>
      <c r="B39" s="9" t="s">
        <v>27</v>
      </c>
      <c r="C39" s="10">
        <v>650</v>
      </c>
      <c r="D39" s="11">
        <v>1</v>
      </c>
      <c r="E39" s="11">
        <v>13</v>
      </c>
      <c r="F39" s="35" t="s">
        <v>98</v>
      </c>
      <c r="G39" s="13" t="s">
        <v>26</v>
      </c>
      <c r="H39" s="14">
        <f>H40</f>
        <v>30</v>
      </c>
      <c r="I39" s="14"/>
      <c r="J39" s="14"/>
      <c r="K39" s="14">
        <v>30</v>
      </c>
      <c r="L39" s="6"/>
      <c r="M39" s="6"/>
    </row>
    <row r="40" spans="1:13">
      <c r="A40" s="7"/>
      <c r="B40" s="9" t="s">
        <v>113</v>
      </c>
      <c r="C40" s="10">
        <v>650</v>
      </c>
      <c r="D40" s="11">
        <v>1</v>
      </c>
      <c r="E40" s="11">
        <v>13</v>
      </c>
      <c r="F40" s="35" t="s">
        <v>98</v>
      </c>
      <c r="G40" s="13" t="s">
        <v>114</v>
      </c>
      <c r="H40" s="14">
        <v>30</v>
      </c>
      <c r="I40" s="14"/>
      <c r="J40" s="14"/>
      <c r="K40" s="14">
        <v>30</v>
      </c>
      <c r="L40" s="6"/>
      <c r="M40" s="6"/>
    </row>
    <row r="41" spans="1:13" ht="47.25">
      <c r="A41" s="7"/>
      <c r="B41" s="25" t="s">
        <v>60</v>
      </c>
      <c r="C41" s="10">
        <v>650</v>
      </c>
      <c r="D41" s="11">
        <v>1</v>
      </c>
      <c r="E41" s="11">
        <v>13</v>
      </c>
      <c r="F41" s="36" t="s">
        <v>63</v>
      </c>
      <c r="G41" s="13" t="s">
        <v>3</v>
      </c>
      <c r="H41" s="14">
        <f>H42</f>
        <v>557</v>
      </c>
      <c r="I41" s="14"/>
      <c r="J41" s="14"/>
      <c r="K41" s="14">
        <f>K42</f>
        <v>557</v>
      </c>
      <c r="L41" s="6"/>
      <c r="M41" s="6"/>
    </row>
    <row r="42" spans="1:13" ht="47.25">
      <c r="A42" s="7"/>
      <c r="B42" s="25" t="s">
        <v>6</v>
      </c>
      <c r="C42" s="10">
        <v>650</v>
      </c>
      <c r="D42" s="11">
        <v>1</v>
      </c>
      <c r="E42" s="11">
        <v>13</v>
      </c>
      <c r="F42" s="36" t="s">
        <v>63</v>
      </c>
      <c r="G42" s="24">
        <v>200</v>
      </c>
      <c r="H42" s="14">
        <f>H43</f>
        <v>557</v>
      </c>
      <c r="I42" s="14"/>
      <c r="J42" s="14"/>
      <c r="K42" s="14">
        <f>K43</f>
        <v>557</v>
      </c>
      <c r="L42" s="6"/>
      <c r="M42" s="6"/>
    </row>
    <row r="43" spans="1:13" ht="47.25">
      <c r="A43" s="7"/>
      <c r="B43" s="25" t="s">
        <v>4</v>
      </c>
      <c r="C43" s="10">
        <v>650</v>
      </c>
      <c r="D43" s="11">
        <v>1</v>
      </c>
      <c r="E43" s="11">
        <v>13</v>
      </c>
      <c r="F43" s="36" t="s">
        <v>63</v>
      </c>
      <c r="G43" s="24">
        <v>240</v>
      </c>
      <c r="H43" s="14">
        <v>557</v>
      </c>
      <c r="I43" s="14"/>
      <c r="J43" s="14"/>
      <c r="K43" s="14">
        <v>557</v>
      </c>
      <c r="L43" s="6"/>
      <c r="M43" s="6"/>
    </row>
    <row r="44" spans="1:13" ht="94.5">
      <c r="A44" s="7"/>
      <c r="B44" s="34" t="s">
        <v>64</v>
      </c>
      <c r="C44" s="10">
        <v>650</v>
      </c>
      <c r="D44" s="11">
        <v>1</v>
      </c>
      <c r="E44" s="11">
        <v>13</v>
      </c>
      <c r="F44" s="44" t="s">
        <v>66</v>
      </c>
      <c r="G44" s="24"/>
      <c r="H44" s="14">
        <v>20</v>
      </c>
      <c r="I44" s="14"/>
      <c r="J44" s="14"/>
      <c r="K44" s="14">
        <v>20</v>
      </c>
      <c r="L44" s="6"/>
      <c r="M44" s="6"/>
    </row>
    <row r="45" spans="1:13" ht="47.25">
      <c r="A45" s="7"/>
      <c r="B45" s="26" t="s">
        <v>6</v>
      </c>
      <c r="C45" s="10">
        <v>650</v>
      </c>
      <c r="D45" s="11">
        <v>1</v>
      </c>
      <c r="E45" s="11">
        <v>13</v>
      </c>
      <c r="F45" s="44" t="s">
        <v>66</v>
      </c>
      <c r="G45" s="24">
        <v>200</v>
      </c>
      <c r="H45" s="14">
        <v>20</v>
      </c>
      <c r="I45" s="14"/>
      <c r="J45" s="14"/>
      <c r="K45" s="14">
        <v>20</v>
      </c>
      <c r="L45" s="6"/>
      <c r="M45" s="6"/>
    </row>
    <row r="46" spans="1:13" ht="47.25">
      <c r="A46" s="7"/>
      <c r="B46" s="26" t="s">
        <v>4</v>
      </c>
      <c r="C46" s="10">
        <v>650</v>
      </c>
      <c r="D46" s="11">
        <v>1</v>
      </c>
      <c r="E46" s="11">
        <v>13</v>
      </c>
      <c r="F46" s="44" t="s">
        <v>66</v>
      </c>
      <c r="G46" s="24">
        <v>240</v>
      </c>
      <c r="H46" s="14">
        <v>20</v>
      </c>
      <c r="I46" s="14"/>
      <c r="J46" s="14"/>
      <c r="K46" s="14">
        <v>20</v>
      </c>
      <c r="L46" s="6"/>
      <c r="M46" s="6"/>
    </row>
    <row r="47" spans="1:13" ht="78.75">
      <c r="A47" s="7"/>
      <c r="B47" s="34" t="s">
        <v>65</v>
      </c>
      <c r="C47" s="10">
        <v>650</v>
      </c>
      <c r="D47" s="11">
        <v>1</v>
      </c>
      <c r="E47" s="11">
        <v>13</v>
      </c>
      <c r="F47" s="44" t="s">
        <v>67</v>
      </c>
      <c r="G47" s="24"/>
      <c r="H47" s="14">
        <v>20</v>
      </c>
      <c r="I47" s="14"/>
      <c r="J47" s="14"/>
      <c r="K47" s="14">
        <v>20</v>
      </c>
      <c r="L47" s="6"/>
      <c r="M47" s="6"/>
    </row>
    <row r="48" spans="1:13" ht="47.25">
      <c r="A48" s="7"/>
      <c r="B48" s="26" t="s">
        <v>6</v>
      </c>
      <c r="C48" s="10">
        <v>650</v>
      </c>
      <c r="D48" s="11">
        <v>1</v>
      </c>
      <c r="E48" s="11">
        <v>13</v>
      </c>
      <c r="F48" s="44" t="s">
        <v>67</v>
      </c>
      <c r="G48" s="24">
        <v>200</v>
      </c>
      <c r="H48" s="14">
        <v>20</v>
      </c>
      <c r="I48" s="14"/>
      <c r="J48" s="14"/>
      <c r="K48" s="14">
        <v>20</v>
      </c>
      <c r="L48" s="6"/>
      <c r="M48" s="6"/>
    </row>
    <row r="49" spans="1:13" ht="47.25">
      <c r="A49" s="7"/>
      <c r="B49" s="26" t="s">
        <v>4</v>
      </c>
      <c r="C49" s="10">
        <v>650</v>
      </c>
      <c r="D49" s="11">
        <v>1</v>
      </c>
      <c r="E49" s="11">
        <v>13</v>
      </c>
      <c r="F49" s="44" t="s">
        <v>67</v>
      </c>
      <c r="G49" s="24">
        <v>240</v>
      </c>
      <c r="H49" s="14">
        <v>20</v>
      </c>
      <c r="I49" s="14"/>
      <c r="J49" s="14"/>
      <c r="K49" s="14">
        <v>20</v>
      </c>
      <c r="L49" s="6"/>
      <c r="M49" s="6"/>
    </row>
    <row r="50" spans="1:13">
      <c r="A50" s="7"/>
      <c r="B50" s="9" t="s">
        <v>18</v>
      </c>
      <c r="C50" s="10">
        <v>650</v>
      </c>
      <c r="D50" s="11">
        <v>1</v>
      </c>
      <c r="E50" s="11">
        <v>13</v>
      </c>
      <c r="F50" s="35" t="s">
        <v>96</v>
      </c>
      <c r="G50" s="13" t="s">
        <v>3</v>
      </c>
      <c r="H50" s="14">
        <f>H51</f>
        <v>949.6</v>
      </c>
      <c r="I50" s="14"/>
      <c r="J50" s="14"/>
      <c r="K50" s="14">
        <f>K51</f>
        <v>0</v>
      </c>
      <c r="L50" s="6"/>
      <c r="M50" s="6"/>
    </row>
    <row r="51" spans="1:13" ht="47.25">
      <c r="A51" s="7"/>
      <c r="B51" s="9" t="s">
        <v>6</v>
      </c>
      <c r="C51" s="10">
        <v>650</v>
      </c>
      <c r="D51" s="11">
        <v>1</v>
      </c>
      <c r="E51" s="11">
        <v>13</v>
      </c>
      <c r="F51" s="35" t="s">
        <v>96</v>
      </c>
      <c r="G51" s="13" t="s">
        <v>5</v>
      </c>
      <c r="H51" s="14">
        <f>H52</f>
        <v>949.6</v>
      </c>
      <c r="I51" s="14"/>
      <c r="J51" s="14"/>
      <c r="K51" s="14">
        <f>K52</f>
        <v>0</v>
      </c>
      <c r="L51" s="6"/>
      <c r="M51" s="6"/>
    </row>
    <row r="52" spans="1:13" ht="45.75" customHeight="1">
      <c r="A52" s="7"/>
      <c r="B52" s="9" t="s">
        <v>4</v>
      </c>
      <c r="C52" s="10">
        <v>650</v>
      </c>
      <c r="D52" s="11">
        <v>1</v>
      </c>
      <c r="E52" s="11">
        <v>13</v>
      </c>
      <c r="F52" s="35" t="s">
        <v>96</v>
      </c>
      <c r="G52" s="13" t="s">
        <v>1</v>
      </c>
      <c r="H52" s="14">
        <v>949.6</v>
      </c>
      <c r="I52" s="14"/>
      <c r="J52" s="14"/>
      <c r="K52" s="14">
        <v>0</v>
      </c>
      <c r="L52" s="6"/>
      <c r="M52" s="6"/>
    </row>
    <row r="53" spans="1:13" hidden="1">
      <c r="A53" s="7"/>
      <c r="B53" s="9" t="s">
        <v>37</v>
      </c>
      <c r="C53" s="10">
        <v>650</v>
      </c>
      <c r="D53" s="11">
        <v>2</v>
      </c>
      <c r="E53" s="11">
        <v>0</v>
      </c>
      <c r="F53" s="35" t="s">
        <v>3</v>
      </c>
      <c r="G53" s="13" t="s">
        <v>3</v>
      </c>
      <c r="H53" s="14"/>
      <c r="I53" s="14"/>
      <c r="J53" s="14"/>
      <c r="K53" s="14"/>
      <c r="L53" s="14"/>
      <c r="M53" s="14"/>
    </row>
    <row r="54" spans="1:13" ht="31.5" hidden="1">
      <c r="A54" s="7"/>
      <c r="B54" s="9" t="s">
        <v>36</v>
      </c>
      <c r="C54" s="10">
        <v>650</v>
      </c>
      <c r="D54" s="11">
        <v>2</v>
      </c>
      <c r="E54" s="11">
        <v>3</v>
      </c>
      <c r="F54" s="35" t="s">
        <v>3</v>
      </c>
      <c r="G54" s="13" t="s">
        <v>3</v>
      </c>
      <c r="H54" s="14"/>
      <c r="I54" s="14"/>
      <c r="J54" s="14"/>
      <c r="K54" s="14"/>
      <c r="L54" s="14"/>
      <c r="M54" s="14"/>
    </row>
    <row r="55" spans="1:13" ht="31.5" hidden="1">
      <c r="A55" s="7"/>
      <c r="B55" s="25" t="s">
        <v>11</v>
      </c>
      <c r="C55" s="10">
        <v>650</v>
      </c>
      <c r="D55" s="11">
        <v>2</v>
      </c>
      <c r="E55" s="11">
        <v>3</v>
      </c>
      <c r="F55" s="36" t="s">
        <v>61</v>
      </c>
      <c r="G55" s="13" t="s">
        <v>3</v>
      </c>
      <c r="H55" s="14"/>
      <c r="I55" s="14"/>
      <c r="J55" s="14"/>
      <c r="K55" s="14"/>
      <c r="L55" s="14"/>
      <c r="M55" s="14"/>
    </row>
    <row r="56" spans="1:13" ht="48.75" customHeight="1">
      <c r="A56" s="7"/>
      <c r="B56" s="25" t="s">
        <v>110</v>
      </c>
      <c r="C56" s="10">
        <v>650</v>
      </c>
      <c r="D56" s="11">
        <v>1</v>
      </c>
      <c r="E56" s="11">
        <v>13</v>
      </c>
      <c r="F56" s="36" t="s">
        <v>94</v>
      </c>
      <c r="G56" s="13" t="s">
        <v>3</v>
      </c>
      <c r="H56" s="14">
        <f>H57</f>
        <v>1478</v>
      </c>
      <c r="I56" s="14"/>
      <c r="J56" s="14"/>
      <c r="K56" s="14">
        <f>K57</f>
        <v>2957</v>
      </c>
      <c r="L56" s="14"/>
      <c r="M56" s="14"/>
    </row>
    <row r="57" spans="1:13" ht="15.75" customHeight="1">
      <c r="A57" s="7"/>
      <c r="B57" s="25" t="s">
        <v>111</v>
      </c>
      <c r="C57" s="10">
        <v>650</v>
      </c>
      <c r="D57" s="11">
        <v>1</v>
      </c>
      <c r="E57" s="11">
        <v>13</v>
      </c>
      <c r="F57" s="36" t="s">
        <v>106</v>
      </c>
      <c r="G57" s="13" t="s">
        <v>3</v>
      </c>
      <c r="H57" s="14">
        <f>H58</f>
        <v>1478</v>
      </c>
      <c r="I57" s="14"/>
      <c r="J57" s="14"/>
      <c r="K57" s="14">
        <f>K58</f>
        <v>2957</v>
      </c>
      <c r="L57" s="14"/>
      <c r="M57" s="14"/>
    </row>
    <row r="58" spans="1:13" ht="16.5" customHeight="1">
      <c r="A58" s="7"/>
      <c r="B58" s="25" t="s">
        <v>27</v>
      </c>
      <c r="C58" s="10">
        <v>650</v>
      </c>
      <c r="D58" s="11">
        <v>1</v>
      </c>
      <c r="E58" s="11">
        <v>13</v>
      </c>
      <c r="F58" s="36" t="s">
        <v>106</v>
      </c>
      <c r="G58" s="24">
        <v>800</v>
      </c>
      <c r="H58" s="14">
        <f>H59</f>
        <v>1478</v>
      </c>
      <c r="I58" s="14"/>
      <c r="J58" s="14"/>
      <c r="K58" s="14">
        <f>K59</f>
        <v>2957</v>
      </c>
      <c r="L58" s="14"/>
      <c r="M58" s="14"/>
    </row>
    <row r="59" spans="1:13" ht="25.5" customHeight="1">
      <c r="A59" s="7"/>
      <c r="B59" s="25" t="s">
        <v>40</v>
      </c>
      <c r="C59" s="10">
        <v>650</v>
      </c>
      <c r="D59" s="11">
        <v>1</v>
      </c>
      <c r="E59" s="11">
        <v>13</v>
      </c>
      <c r="F59" s="36" t="s">
        <v>106</v>
      </c>
      <c r="G59" s="24">
        <v>870</v>
      </c>
      <c r="H59" s="14">
        <v>1478</v>
      </c>
      <c r="I59" s="14"/>
      <c r="J59" s="14"/>
      <c r="K59" s="14">
        <v>2957</v>
      </c>
      <c r="L59" s="14"/>
      <c r="M59" s="14"/>
    </row>
    <row r="60" spans="1:13" ht="15.75" customHeight="1">
      <c r="A60" s="7"/>
      <c r="B60" s="9" t="s">
        <v>37</v>
      </c>
      <c r="C60" s="10">
        <v>650</v>
      </c>
      <c r="D60" s="11">
        <v>2</v>
      </c>
      <c r="E60" s="11">
        <v>0</v>
      </c>
      <c r="F60" s="35" t="s">
        <v>3</v>
      </c>
      <c r="G60" s="13" t="s">
        <v>3</v>
      </c>
      <c r="H60" s="14">
        <f t="shared" ref="H60:J64" si="7">H61</f>
        <v>311.2</v>
      </c>
      <c r="I60" s="14">
        <f t="shared" si="7"/>
        <v>311.2</v>
      </c>
      <c r="J60" s="14">
        <f t="shared" si="7"/>
        <v>311.2</v>
      </c>
      <c r="K60" s="14">
        <f t="shared" ref="K60:M65" si="8">K61</f>
        <v>322.60000000000002</v>
      </c>
      <c r="L60" s="14">
        <f t="shared" si="8"/>
        <v>322.60000000000002</v>
      </c>
      <c r="M60" s="14">
        <f t="shared" si="8"/>
        <v>322.60000000000002</v>
      </c>
    </row>
    <row r="61" spans="1:13" ht="15.75" customHeight="1">
      <c r="A61" s="7"/>
      <c r="B61" s="9" t="s">
        <v>36</v>
      </c>
      <c r="C61" s="10">
        <v>650</v>
      </c>
      <c r="D61" s="11">
        <v>2</v>
      </c>
      <c r="E61" s="11">
        <v>3</v>
      </c>
      <c r="F61" s="35" t="s">
        <v>3</v>
      </c>
      <c r="G61" s="13" t="s">
        <v>3</v>
      </c>
      <c r="H61" s="14">
        <f t="shared" si="7"/>
        <v>311.2</v>
      </c>
      <c r="I61" s="14">
        <f t="shared" si="7"/>
        <v>311.2</v>
      </c>
      <c r="J61" s="14">
        <f t="shared" si="7"/>
        <v>311.2</v>
      </c>
      <c r="K61" s="14">
        <f t="shared" si="8"/>
        <v>322.60000000000002</v>
      </c>
      <c r="L61" s="14">
        <f t="shared" si="8"/>
        <v>322.60000000000002</v>
      </c>
      <c r="M61" s="14">
        <f t="shared" si="8"/>
        <v>322.60000000000002</v>
      </c>
    </row>
    <row r="62" spans="1:13" ht="15.75" customHeight="1">
      <c r="A62" s="7"/>
      <c r="B62" s="25" t="s">
        <v>11</v>
      </c>
      <c r="C62" s="10">
        <v>650</v>
      </c>
      <c r="D62" s="11">
        <v>2</v>
      </c>
      <c r="E62" s="11">
        <v>3</v>
      </c>
      <c r="F62" s="36" t="s">
        <v>61</v>
      </c>
      <c r="G62" s="13" t="s">
        <v>3</v>
      </c>
      <c r="H62" s="14">
        <f t="shared" si="7"/>
        <v>311.2</v>
      </c>
      <c r="I62" s="14">
        <f t="shared" si="7"/>
        <v>311.2</v>
      </c>
      <c r="J62" s="14">
        <f t="shared" si="7"/>
        <v>311.2</v>
      </c>
      <c r="K62" s="14">
        <f t="shared" si="8"/>
        <v>322.60000000000002</v>
      </c>
      <c r="L62" s="14">
        <f t="shared" si="8"/>
        <v>322.60000000000002</v>
      </c>
      <c r="M62" s="14">
        <f t="shared" si="8"/>
        <v>322.60000000000002</v>
      </c>
    </row>
    <row r="63" spans="1:13" ht="54.75" customHeight="1">
      <c r="A63" s="7"/>
      <c r="B63" s="27" t="s">
        <v>68</v>
      </c>
      <c r="C63" s="10">
        <v>650</v>
      </c>
      <c r="D63" s="11">
        <v>2</v>
      </c>
      <c r="E63" s="11">
        <v>3</v>
      </c>
      <c r="F63" s="36" t="s">
        <v>62</v>
      </c>
      <c r="G63" s="13" t="s">
        <v>3</v>
      </c>
      <c r="H63" s="14">
        <f t="shared" si="7"/>
        <v>311.2</v>
      </c>
      <c r="I63" s="14">
        <f t="shared" si="7"/>
        <v>311.2</v>
      </c>
      <c r="J63" s="14">
        <f t="shared" si="7"/>
        <v>311.2</v>
      </c>
      <c r="K63" s="14">
        <f t="shared" si="8"/>
        <v>322.60000000000002</v>
      </c>
      <c r="L63" s="14">
        <f t="shared" si="8"/>
        <v>322.60000000000002</v>
      </c>
      <c r="M63" s="14">
        <f t="shared" si="8"/>
        <v>322.60000000000002</v>
      </c>
    </row>
    <row r="64" spans="1:13" ht="54" customHeight="1">
      <c r="A64" s="7"/>
      <c r="B64" s="50" t="s">
        <v>130</v>
      </c>
      <c r="C64" s="10">
        <v>650</v>
      </c>
      <c r="D64" s="11">
        <v>2</v>
      </c>
      <c r="E64" s="11">
        <v>3</v>
      </c>
      <c r="F64" s="36" t="s">
        <v>117</v>
      </c>
      <c r="G64" s="13" t="s">
        <v>3</v>
      </c>
      <c r="H64" s="14">
        <f t="shared" si="7"/>
        <v>311.2</v>
      </c>
      <c r="I64" s="14">
        <f t="shared" si="7"/>
        <v>311.2</v>
      </c>
      <c r="J64" s="14">
        <f t="shared" si="7"/>
        <v>311.2</v>
      </c>
      <c r="K64" s="14">
        <f t="shared" si="8"/>
        <v>322.60000000000002</v>
      </c>
      <c r="L64" s="14">
        <f t="shared" si="8"/>
        <v>322.60000000000002</v>
      </c>
      <c r="M64" s="14">
        <f t="shared" si="8"/>
        <v>322.60000000000002</v>
      </c>
    </row>
    <row r="65" spans="1:13" ht="105.75" customHeight="1">
      <c r="A65" s="7"/>
      <c r="B65" s="25" t="s">
        <v>30</v>
      </c>
      <c r="C65" s="10">
        <v>650</v>
      </c>
      <c r="D65" s="11">
        <v>2</v>
      </c>
      <c r="E65" s="11">
        <v>3</v>
      </c>
      <c r="F65" s="36" t="s">
        <v>117</v>
      </c>
      <c r="G65" s="24">
        <v>100</v>
      </c>
      <c r="H65" s="14">
        <f>H66</f>
        <v>311.2</v>
      </c>
      <c r="I65" s="14">
        <f>I66</f>
        <v>311.2</v>
      </c>
      <c r="J65" s="14">
        <f>J66</f>
        <v>311.2</v>
      </c>
      <c r="K65" s="14">
        <f t="shared" si="8"/>
        <v>322.60000000000002</v>
      </c>
      <c r="L65" s="14">
        <f t="shared" si="8"/>
        <v>322.60000000000002</v>
      </c>
      <c r="M65" s="14">
        <f t="shared" si="8"/>
        <v>322.60000000000002</v>
      </c>
    </row>
    <row r="66" spans="1:13" ht="15.75" customHeight="1">
      <c r="A66" s="7"/>
      <c r="B66" s="25" t="s">
        <v>34</v>
      </c>
      <c r="C66" s="10">
        <v>650</v>
      </c>
      <c r="D66" s="11">
        <v>2</v>
      </c>
      <c r="E66" s="11">
        <v>3</v>
      </c>
      <c r="F66" s="36" t="s">
        <v>117</v>
      </c>
      <c r="G66" s="24">
        <v>120</v>
      </c>
      <c r="H66" s="14">
        <v>311.2</v>
      </c>
      <c r="I66" s="14">
        <v>311.2</v>
      </c>
      <c r="J66" s="14">
        <v>311.2</v>
      </c>
      <c r="K66" s="14">
        <v>322.60000000000002</v>
      </c>
      <c r="L66" s="14">
        <v>322.60000000000002</v>
      </c>
      <c r="M66" s="14">
        <v>322.60000000000002</v>
      </c>
    </row>
    <row r="67" spans="1:13" ht="31.5" customHeight="1">
      <c r="A67" s="7"/>
      <c r="B67" s="25" t="s">
        <v>116</v>
      </c>
      <c r="C67" s="10">
        <v>650</v>
      </c>
      <c r="D67" s="11">
        <v>3</v>
      </c>
      <c r="E67" s="11"/>
      <c r="F67" s="36"/>
      <c r="G67" s="24"/>
      <c r="H67" s="14">
        <f>H68+H78</f>
        <v>232.8</v>
      </c>
      <c r="I67" s="14">
        <f t="shared" ref="I67:M67" si="9">I68+I78</f>
        <v>68.3</v>
      </c>
      <c r="J67" s="14">
        <f t="shared" si="9"/>
        <v>68.3</v>
      </c>
      <c r="K67" s="14">
        <f t="shared" si="9"/>
        <v>232.8</v>
      </c>
      <c r="L67" s="14">
        <f t="shared" si="9"/>
        <v>68.3</v>
      </c>
      <c r="M67" s="14">
        <f t="shared" si="9"/>
        <v>68.3</v>
      </c>
    </row>
    <row r="68" spans="1:13">
      <c r="A68" s="7"/>
      <c r="B68" s="9" t="s">
        <v>35</v>
      </c>
      <c r="C68" s="10">
        <v>650</v>
      </c>
      <c r="D68" s="11">
        <v>3</v>
      </c>
      <c r="E68" s="11">
        <v>4</v>
      </c>
      <c r="F68" s="35" t="s">
        <v>3</v>
      </c>
      <c r="G68" s="13" t="s">
        <v>3</v>
      </c>
      <c r="H68" s="14">
        <f t="shared" ref="H68:M69" si="10">H69</f>
        <v>68.3</v>
      </c>
      <c r="I68" s="14">
        <f t="shared" si="10"/>
        <v>68.3</v>
      </c>
      <c r="J68" s="14">
        <f t="shared" si="10"/>
        <v>68.3</v>
      </c>
      <c r="K68" s="14">
        <f t="shared" si="10"/>
        <v>68.3</v>
      </c>
      <c r="L68" s="14">
        <f t="shared" si="10"/>
        <v>68.3</v>
      </c>
      <c r="M68" s="14">
        <f t="shared" si="10"/>
        <v>68.3</v>
      </c>
    </row>
    <row r="69" spans="1:13" ht="31.5">
      <c r="A69" s="7"/>
      <c r="B69" s="25" t="s">
        <v>11</v>
      </c>
      <c r="C69" s="10">
        <v>650</v>
      </c>
      <c r="D69" s="11">
        <v>3</v>
      </c>
      <c r="E69" s="11">
        <v>4</v>
      </c>
      <c r="F69" s="36" t="s">
        <v>61</v>
      </c>
      <c r="G69" s="13" t="s">
        <v>3</v>
      </c>
      <c r="H69" s="14">
        <f t="shared" si="10"/>
        <v>68.3</v>
      </c>
      <c r="I69" s="14">
        <f t="shared" si="10"/>
        <v>68.3</v>
      </c>
      <c r="J69" s="14">
        <f t="shared" si="10"/>
        <v>68.3</v>
      </c>
      <c r="K69" s="14">
        <f t="shared" si="10"/>
        <v>68.3</v>
      </c>
      <c r="L69" s="14">
        <f t="shared" si="10"/>
        <v>68.3</v>
      </c>
      <c r="M69" s="14">
        <f t="shared" si="10"/>
        <v>68.3</v>
      </c>
    </row>
    <row r="70" spans="1:13" ht="47.25">
      <c r="A70" s="7"/>
      <c r="B70" s="25" t="s">
        <v>68</v>
      </c>
      <c r="C70" s="10">
        <v>650</v>
      </c>
      <c r="D70" s="11">
        <v>3</v>
      </c>
      <c r="E70" s="11">
        <v>4</v>
      </c>
      <c r="F70" s="36" t="s">
        <v>62</v>
      </c>
      <c r="G70" s="13" t="s">
        <v>3</v>
      </c>
      <c r="H70" s="14">
        <f>H71+H75</f>
        <v>68.3</v>
      </c>
      <c r="I70" s="14">
        <f t="shared" ref="I70:M70" si="11">I71+I75</f>
        <v>68.3</v>
      </c>
      <c r="J70" s="14">
        <f t="shared" si="11"/>
        <v>68.3</v>
      </c>
      <c r="K70" s="14">
        <f t="shared" si="11"/>
        <v>68.3</v>
      </c>
      <c r="L70" s="14">
        <f t="shared" si="11"/>
        <v>68.3</v>
      </c>
      <c r="M70" s="14">
        <f t="shared" si="11"/>
        <v>68.3</v>
      </c>
    </row>
    <row r="71" spans="1:13" ht="63">
      <c r="A71" s="7"/>
      <c r="B71" s="26" t="s">
        <v>124</v>
      </c>
      <c r="C71" s="10">
        <v>650</v>
      </c>
      <c r="D71" s="11">
        <v>3</v>
      </c>
      <c r="E71" s="11">
        <v>4</v>
      </c>
      <c r="F71" s="36" t="s">
        <v>69</v>
      </c>
      <c r="G71" s="13" t="s">
        <v>3</v>
      </c>
      <c r="H71" s="14">
        <f t="shared" ref="H71:M71" si="12">H72</f>
        <v>53.2</v>
      </c>
      <c r="I71" s="14">
        <f t="shared" si="12"/>
        <v>53.2</v>
      </c>
      <c r="J71" s="14">
        <f t="shared" si="12"/>
        <v>53.2</v>
      </c>
      <c r="K71" s="14">
        <f t="shared" si="12"/>
        <v>53.2</v>
      </c>
      <c r="L71" s="14">
        <f t="shared" si="12"/>
        <v>53.2</v>
      </c>
      <c r="M71" s="14">
        <f t="shared" si="12"/>
        <v>53.2</v>
      </c>
    </row>
    <row r="72" spans="1:13" ht="94.5">
      <c r="A72" s="7"/>
      <c r="B72" s="25" t="s">
        <v>30</v>
      </c>
      <c r="C72" s="10">
        <v>650</v>
      </c>
      <c r="D72" s="11">
        <v>3</v>
      </c>
      <c r="E72" s="11">
        <v>4</v>
      </c>
      <c r="F72" s="36" t="s">
        <v>69</v>
      </c>
      <c r="G72" s="24">
        <v>100</v>
      </c>
      <c r="H72" s="14">
        <f t="shared" ref="H72:M72" si="13">H73</f>
        <v>53.2</v>
      </c>
      <c r="I72" s="14">
        <f t="shared" si="13"/>
        <v>53.2</v>
      </c>
      <c r="J72" s="14">
        <f t="shared" si="13"/>
        <v>53.2</v>
      </c>
      <c r="K72" s="14">
        <f>K73</f>
        <v>53.2</v>
      </c>
      <c r="L72" s="14">
        <f t="shared" si="13"/>
        <v>53.2</v>
      </c>
      <c r="M72" s="14">
        <f t="shared" si="13"/>
        <v>53.2</v>
      </c>
    </row>
    <row r="73" spans="1:13" ht="47.25">
      <c r="A73" s="7"/>
      <c r="B73" s="25" t="s">
        <v>34</v>
      </c>
      <c r="C73" s="10">
        <v>650</v>
      </c>
      <c r="D73" s="11">
        <v>3</v>
      </c>
      <c r="E73" s="11">
        <v>4</v>
      </c>
      <c r="F73" s="36" t="s">
        <v>69</v>
      </c>
      <c r="G73" s="24">
        <v>120</v>
      </c>
      <c r="H73" s="14">
        <v>53.2</v>
      </c>
      <c r="I73" s="14">
        <v>53.2</v>
      </c>
      <c r="J73" s="14">
        <v>53.2</v>
      </c>
      <c r="K73" s="14">
        <v>53.2</v>
      </c>
      <c r="L73" s="14">
        <v>53.2</v>
      </c>
      <c r="M73" s="14">
        <v>53.2</v>
      </c>
    </row>
    <row r="74" spans="1:13" ht="94.5">
      <c r="A74" s="7"/>
      <c r="B74" s="32" t="s">
        <v>125</v>
      </c>
      <c r="C74" s="10">
        <v>650</v>
      </c>
      <c r="D74" s="11">
        <v>3</v>
      </c>
      <c r="E74" s="11">
        <v>4</v>
      </c>
      <c r="F74" s="36" t="s">
        <v>70</v>
      </c>
      <c r="G74" s="13" t="s">
        <v>3</v>
      </c>
      <c r="H74" s="14">
        <f t="shared" ref="H74:M75" si="14">H75</f>
        <v>15.1</v>
      </c>
      <c r="I74" s="14">
        <f t="shared" si="14"/>
        <v>15.1</v>
      </c>
      <c r="J74" s="14">
        <f t="shared" si="14"/>
        <v>15.1</v>
      </c>
      <c r="K74" s="14">
        <f t="shared" si="14"/>
        <v>15.1</v>
      </c>
      <c r="L74" s="14">
        <f t="shared" si="14"/>
        <v>15.1</v>
      </c>
      <c r="M74" s="14">
        <f t="shared" si="14"/>
        <v>15.1</v>
      </c>
    </row>
    <row r="75" spans="1:13" ht="94.5">
      <c r="A75" s="7"/>
      <c r="B75" s="9" t="s">
        <v>30</v>
      </c>
      <c r="C75" s="10">
        <v>650</v>
      </c>
      <c r="D75" s="11">
        <v>3</v>
      </c>
      <c r="E75" s="11">
        <v>4</v>
      </c>
      <c r="F75" s="36" t="s">
        <v>70</v>
      </c>
      <c r="G75" s="24">
        <v>100</v>
      </c>
      <c r="H75" s="14">
        <f t="shared" si="14"/>
        <v>15.1</v>
      </c>
      <c r="I75" s="14">
        <f t="shared" si="14"/>
        <v>15.1</v>
      </c>
      <c r="J75" s="14">
        <f t="shared" si="14"/>
        <v>15.1</v>
      </c>
      <c r="K75" s="14">
        <f t="shared" si="14"/>
        <v>15.1</v>
      </c>
      <c r="L75" s="14">
        <f t="shared" si="14"/>
        <v>15.1</v>
      </c>
      <c r="M75" s="14">
        <f t="shared" si="14"/>
        <v>15.1</v>
      </c>
    </row>
    <row r="76" spans="1:13" ht="47.25">
      <c r="A76" s="7"/>
      <c r="B76" s="9" t="s">
        <v>34</v>
      </c>
      <c r="C76" s="10">
        <v>650</v>
      </c>
      <c r="D76" s="11">
        <v>3</v>
      </c>
      <c r="E76" s="11">
        <v>4</v>
      </c>
      <c r="F76" s="36" t="s">
        <v>70</v>
      </c>
      <c r="G76" s="24">
        <v>120</v>
      </c>
      <c r="H76" s="14">
        <v>15.1</v>
      </c>
      <c r="I76" s="14">
        <v>15.1</v>
      </c>
      <c r="J76" s="14">
        <v>15.1</v>
      </c>
      <c r="K76" s="14">
        <v>15.1</v>
      </c>
      <c r="L76" s="14">
        <v>15.1</v>
      </c>
      <c r="M76" s="14">
        <v>15.1</v>
      </c>
    </row>
    <row r="77" spans="1:13" ht="63">
      <c r="A77" s="7"/>
      <c r="B77" s="50" t="s">
        <v>134</v>
      </c>
      <c r="C77" s="10">
        <v>650</v>
      </c>
      <c r="D77" s="11">
        <v>3</v>
      </c>
      <c r="E77" s="11">
        <v>10</v>
      </c>
      <c r="F77" s="36"/>
      <c r="G77" s="24"/>
      <c r="H77" s="14">
        <f>H78</f>
        <v>164.5</v>
      </c>
      <c r="I77" s="14"/>
      <c r="J77" s="14"/>
      <c r="K77" s="14">
        <f>K78</f>
        <v>164.5</v>
      </c>
      <c r="L77" s="14"/>
      <c r="M77" s="14"/>
    </row>
    <row r="78" spans="1:13" ht="31.5">
      <c r="A78" s="7"/>
      <c r="B78" s="27" t="s">
        <v>11</v>
      </c>
      <c r="C78" s="10">
        <v>650</v>
      </c>
      <c r="D78" s="41">
        <v>3</v>
      </c>
      <c r="E78" s="41">
        <v>10</v>
      </c>
      <c r="F78" s="37" t="s">
        <v>61</v>
      </c>
      <c r="G78" s="13" t="s">
        <v>3</v>
      </c>
      <c r="H78" s="14">
        <f>H79</f>
        <v>164.5</v>
      </c>
      <c r="I78" s="14"/>
      <c r="J78" s="14"/>
      <c r="K78" s="14">
        <f>K79</f>
        <v>164.5</v>
      </c>
      <c r="L78" s="6"/>
      <c r="M78" s="6"/>
    </row>
    <row r="79" spans="1:13" ht="63">
      <c r="A79" s="7"/>
      <c r="B79" s="25" t="s">
        <v>71</v>
      </c>
      <c r="C79" s="10">
        <v>650</v>
      </c>
      <c r="D79" s="41">
        <v>3</v>
      </c>
      <c r="E79" s="41">
        <v>10</v>
      </c>
      <c r="F79" s="37" t="s">
        <v>72</v>
      </c>
      <c r="G79" s="13" t="s">
        <v>3</v>
      </c>
      <c r="H79" s="14">
        <f>H80</f>
        <v>164.5</v>
      </c>
      <c r="I79" s="14"/>
      <c r="J79" s="14"/>
      <c r="K79" s="14">
        <v>164.5</v>
      </c>
      <c r="L79" s="6"/>
      <c r="M79" s="6"/>
    </row>
    <row r="80" spans="1:13" ht="47.25">
      <c r="A80" s="7"/>
      <c r="B80" s="25" t="s">
        <v>107</v>
      </c>
      <c r="C80" s="10">
        <v>650</v>
      </c>
      <c r="D80" s="41">
        <v>3</v>
      </c>
      <c r="E80" s="41">
        <v>10</v>
      </c>
      <c r="F80" s="37" t="s">
        <v>73</v>
      </c>
      <c r="G80" s="13" t="s">
        <v>3</v>
      </c>
      <c r="H80" s="14">
        <f>H81</f>
        <v>164.5</v>
      </c>
      <c r="I80" s="14"/>
      <c r="J80" s="14"/>
      <c r="K80" s="14">
        <v>164.5</v>
      </c>
      <c r="L80" s="6"/>
      <c r="M80" s="6"/>
    </row>
    <row r="81" spans="1:13" ht="47.25">
      <c r="A81" s="7"/>
      <c r="B81" s="26" t="s">
        <v>6</v>
      </c>
      <c r="C81" s="10">
        <v>650</v>
      </c>
      <c r="D81" s="41">
        <v>3</v>
      </c>
      <c r="E81" s="41">
        <v>10</v>
      </c>
      <c r="F81" s="37" t="s">
        <v>73</v>
      </c>
      <c r="G81" s="24">
        <v>200</v>
      </c>
      <c r="H81" s="14">
        <f>H82</f>
        <v>164.5</v>
      </c>
      <c r="I81" s="14"/>
      <c r="J81" s="14"/>
      <c r="K81" s="14">
        <v>164.5</v>
      </c>
      <c r="L81" s="6"/>
      <c r="M81" s="6"/>
    </row>
    <row r="82" spans="1:13" ht="47.25">
      <c r="A82" s="7"/>
      <c r="B82" s="25" t="s">
        <v>4</v>
      </c>
      <c r="C82" s="10">
        <v>650</v>
      </c>
      <c r="D82" s="41">
        <v>3</v>
      </c>
      <c r="E82" s="41">
        <v>10</v>
      </c>
      <c r="F82" s="37" t="s">
        <v>73</v>
      </c>
      <c r="G82" s="24">
        <v>240</v>
      </c>
      <c r="H82" s="14">
        <v>164.5</v>
      </c>
      <c r="I82" s="14"/>
      <c r="J82" s="14"/>
      <c r="K82" s="14">
        <v>164.5</v>
      </c>
      <c r="L82" s="6"/>
      <c r="M82" s="6"/>
    </row>
    <row r="83" spans="1:13">
      <c r="A83" s="7"/>
      <c r="B83" s="9" t="s">
        <v>32</v>
      </c>
      <c r="C83" s="10">
        <v>650</v>
      </c>
      <c r="D83" s="11">
        <v>4</v>
      </c>
      <c r="E83" s="11">
        <v>0</v>
      </c>
      <c r="F83" s="35" t="s">
        <v>3</v>
      </c>
      <c r="G83" s="13" t="s">
        <v>3</v>
      </c>
      <c r="H83" s="14">
        <f>H90+H96+H105</f>
        <v>11940.8</v>
      </c>
      <c r="I83" s="14"/>
      <c r="J83" s="14"/>
      <c r="K83" s="14">
        <f>K84+K90+K96+K105</f>
        <v>11941.8</v>
      </c>
      <c r="L83" s="6"/>
      <c r="M83" s="6"/>
    </row>
    <row r="84" spans="1:13" hidden="1">
      <c r="A84" s="7"/>
      <c r="B84" s="25" t="s">
        <v>31</v>
      </c>
      <c r="C84" s="10">
        <v>650</v>
      </c>
      <c r="D84" s="11">
        <v>4</v>
      </c>
      <c r="E84" s="11">
        <v>1</v>
      </c>
      <c r="F84" s="35" t="s">
        <v>3</v>
      </c>
      <c r="G84" s="13" t="s">
        <v>3</v>
      </c>
      <c r="H84" s="14"/>
      <c r="I84" s="14"/>
      <c r="J84" s="14"/>
      <c r="K84" s="14"/>
      <c r="L84" s="6"/>
      <c r="M84" s="6"/>
    </row>
    <row r="85" spans="1:13" ht="31.5" hidden="1">
      <c r="A85" s="7"/>
      <c r="B85" s="25" t="s">
        <v>11</v>
      </c>
      <c r="C85" s="10">
        <v>650</v>
      </c>
      <c r="D85" s="11">
        <v>4</v>
      </c>
      <c r="E85" s="11">
        <v>1</v>
      </c>
      <c r="F85" s="36" t="s">
        <v>61</v>
      </c>
      <c r="G85" s="13" t="s">
        <v>3</v>
      </c>
      <c r="H85" s="14"/>
      <c r="I85" s="14"/>
      <c r="J85" s="14"/>
      <c r="K85" s="14"/>
      <c r="L85" s="6"/>
      <c r="M85" s="6"/>
    </row>
    <row r="86" spans="1:13" ht="63" hidden="1">
      <c r="A86" s="7"/>
      <c r="B86" s="28" t="s">
        <v>74</v>
      </c>
      <c r="C86" s="10">
        <v>650</v>
      </c>
      <c r="D86" s="11">
        <v>4</v>
      </c>
      <c r="E86" s="11">
        <v>1</v>
      </c>
      <c r="F86" s="36" t="s">
        <v>76</v>
      </c>
      <c r="G86" s="13" t="s">
        <v>3</v>
      </c>
      <c r="H86" s="14"/>
      <c r="I86" s="14"/>
      <c r="J86" s="14"/>
      <c r="K86" s="14"/>
      <c r="L86" s="6"/>
      <c r="M86" s="6"/>
    </row>
    <row r="87" spans="1:13" ht="31.5" hidden="1">
      <c r="A87" s="7"/>
      <c r="B87" s="25" t="s">
        <v>75</v>
      </c>
      <c r="C87" s="10">
        <v>650</v>
      </c>
      <c r="D87" s="11">
        <v>4</v>
      </c>
      <c r="E87" s="11">
        <v>1</v>
      </c>
      <c r="F87" s="36" t="s">
        <v>77</v>
      </c>
      <c r="G87" s="13" t="s">
        <v>3</v>
      </c>
      <c r="H87" s="14"/>
      <c r="I87" s="14"/>
      <c r="J87" s="14"/>
      <c r="K87" s="14"/>
      <c r="L87" s="6"/>
      <c r="M87" s="6"/>
    </row>
    <row r="88" spans="1:13" ht="47.25" hidden="1">
      <c r="A88" s="7"/>
      <c r="B88" s="27" t="s">
        <v>9</v>
      </c>
      <c r="C88" s="10">
        <v>650</v>
      </c>
      <c r="D88" s="11">
        <v>4</v>
      </c>
      <c r="E88" s="11">
        <v>1</v>
      </c>
      <c r="F88" s="36" t="s">
        <v>77</v>
      </c>
      <c r="G88" s="24">
        <v>600</v>
      </c>
      <c r="H88" s="14"/>
      <c r="I88" s="14"/>
      <c r="J88" s="14"/>
      <c r="K88" s="14"/>
      <c r="L88" s="6"/>
      <c r="M88" s="6"/>
    </row>
    <row r="89" spans="1:13" hidden="1">
      <c r="A89" s="7"/>
      <c r="B89" s="25" t="s">
        <v>8</v>
      </c>
      <c r="C89" s="10">
        <v>650</v>
      </c>
      <c r="D89" s="11">
        <v>4</v>
      </c>
      <c r="E89" s="11">
        <v>1</v>
      </c>
      <c r="F89" s="36" t="s">
        <v>77</v>
      </c>
      <c r="G89" s="24">
        <v>610</v>
      </c>
      <c r="H89" s="14"/>
      <c r="I89" s="14"/>
      <c r="J89" s="14"/>
      <c r="K89" s="14"/>
      <c r="L89" s="6"/>
      <c r="M89" s="6"/>
    </row>
    <row r="90" spans="1:13">
      <c r="A90" s="7"/>
      <c r="B90" s="9" t="s">
        <v>28</v>
      </c>
      <c r="C90" s="10">
        <v>650</v>
      </c>
      <c r="D90" s="11">
        <v>4</v>
      </c>
      <c r="E90" s="11">
        <v>8</v>
      </c>
      <c r="F90" s="35" t="s">
        <v>3</v>
      </c>
      <c r="G90" s="13" t="s">
        <v>3</v>
      </c>
      <c r="H90" s="14">
        <v>2297</v>
      </c>
      <c r="I90" s="14"/>
      <c r="J90" s="14"/>
      <c r="K90" s="14">
        <v>2297</v>
      </c>
      <c r="L90" s="6"/>
      <c r="M90" s="6"/>
    </row>
    <row r="91" spans="1:13" ht="31.5">
      <c r="A91" s="7"/>
      <c r="B91" s="9" t="s">
        <v>11</v>
      </c>
      <c r="C91" s="10">
        <v>650</v>
      </c>
      <c r="D91" s="11">
        <v>4</v>
      </c>
      <c r="E91" s="11">
        <v>8</v>
      </c>
      <c r="F91" s="35" t="s">
        <v>61</v>
      </c>
      <c r="G91" s="13" t="s">
        <v>3</v>
      </c>
      <c r="H91" s="14">
        <v>2297</v>
      </c>
      <c r="I91" s="14"/>
      <c r="J91" s="14"/>
      <c r="K91" s="14">
        <v>2297</v>
      </c>
      <c r="L91" s="6"/>
      <c r="M91" s="6"/>
    </row>
    <row r="92" spans="1:13" ht="31.5">
      <c r="A92" s="7"/>
      <c r="B92" s="9" t="s">
        <v>24</v>
      </c>
      <c r="C92" s="10">
        <v>650</v>
      </c>
      <c r="D92" s="11">
        <v>4</v>
      </c>
      <c r="E92" s="11">
        <v>8</v>
      </c>
      <c r="F92" s="35" t="s">
        <v>97</v>
      </c>
      <c r="G92" s="13" t="s">
        <v>3</v>
      </c>
      <c r="H92" s="14">
        <v>2297</v>
      </c>
      <c r="I92" s="14"/>
      <c r="J92" s="14"/>
      <c r="K92" s="14">
        <v>2297</v>
      </c>
      <c r="L92" s="6"/>
      <c r="M92" s="6"/>
    </row>
    <row r="93" spans="1:13" ht="47.25">
      <c r="A93" s="7"/>
      <c r="B93" s="49" t="s">
        <v>128</v>
      </c>
      <c r="C93" s="10">
        <v>650</v>
      </c>
      <c r="D93" s="11">
        <v>4</v>
      </c>
      <c r="E93" s="11">
        <v>8</v>
      </c>
      <c r="F93" s="35" t="s">
        <v>129</v>
      </c>
      <c r="G93" s="13" t="s">
        <v>3</v>
      </c>
      <c r="H93" s="14">
        <v>2297</v>
      </c>
      <c r="I93" s="14"/>
      <c r="J93" s="14"/>
      <c r="K93" s="14">
        <v>2297</v>
      </c>
      <c r="L93" s="6"/>
      <c r="M93" s="6"/>
    </row>
    <row r="94" spans="1:13" ht="51.75" customHeight="1">
      <c r="A94" s="7"/>
      <c r="B94" s="26" t="s">
        <v>6</v>
      </c>
      <c r="C94" s="10">
        <v>650</v>
      </c>
      <c r="D94" s="11">
        <v>4</v>
      </c>
      <c r="E94" s="11">
        <v>8</v>
      </c>
      <c r="F94" s="35" t="s">
        <v>129</v>
      </c>
      <c r="G94" s="24">
        <v>200</v>
      </c>
      <c r="H94" s="14">
        <v>2297</v>
      </c>
      <c r="I94" s="14"/>
      <c r="J94" s="14"/>
      <c r="K94" s="14">
        <v>2297</v>
      </c>
      <c r="L94" s="6"/>
      <c r="M94" s="6"/>
    </row>
    <row r="95" spans="1:13" ht="47.25">
      <c r="A95" s="7"/>
      <c r="B95" s="25" t="s">
        <v>4</v>
      </c>
      <c r="C95" s="10">
        <v>650</v>
      </c>
      <c r="D95" s="11">
        <v>4</v>
      </c>
      <c r="E95" s="11">
        <v>8</v>
      </c>
      <c r="F95" s="35" t="s">
        <v>129</v>
      </c>
      <c r="G95" s="24">
        <v>240</v>
      </c>
      <c r="H95" s="14">
        <v>2297</v>
      </c>
      <c r="I95" s="14"/>
      <c r="J95" s="14"/>
      <c r="K95" s="14">
        <v>2297</v>
      </c>
      <c r="L95" s="6"/>
      <c r="M95" s="6"/>
    </row>
    <row r="96" spans="1:13">
      <c r="A96" s="7"/>
      <c r="B96" s="9" t="s">
        <v>25</v>
      </c>
      <c r="C96" s="10">
        <v>650</v>
      </c>
      <c r="D96" s="11">
        <v>4</v>
      </c>
      <c r="E96" s="11">
        <v>9</v>
      </c>
      <c r="F96" s="35" t="s">
        <v>3</v>
      </c>
      <c r="G96" s="13" t="s">
        <v>3</v>
      </c>
      <c r="H96" s="14">
        <f>H97</f>
        <v>9293.7999999999993</v>
      </c>
      <c r="I96" s="14"/>
      <c r="J96" s="14"/>
      <c r="K96" s="14">
        <f>K97</f>
        <v>9294.7999999999993</v>
      </c>
      <c r="L96" s="6"/>
      <c r="M96" s="6"/>
    </row>
    <row r="97" spans="1:13" ht="63">
      <c r="A97" s="7"/>
      <c r="B97" s="29" t="s">
        <v>58</v>
      </c>
      <c r="C97" s="10">
        <v>650</v>
      </c>
      <c r="D97" s="11">
        <v>4</v>
      </c>
      <c r="E97" s="11">
        <v>9</v>
      </c>
      <c r="F97" s="38" t="s">
        <v>80</v>
      </c>
      <c r="G97" s="13" t="s">
        <v>3</v>
      </c>
      <c r="H97" s="23">
        <f>H98</f>
        <v>9293.7999999999993</v>
      </c>
      <c r="I97" s="14"/>
      <c r="J97" s="14"/>
      <c r="K97" s="23">
        <f>K98</f>
        <v>9294.7999999999993</v>
      </c>
      <c r="L97" s="6"/>
      <c r="M97" s="6"/>
    </row>
    <row r="98" spans="1:13" ht="47.25">
      <c r="A98" s="7"/>
      <c r="B98" s="30" t="s">
        <v>78</v>
      </c>
      <c r="C98" s="10">
        <v>650</v>
      </c>
      <c r="D98" s="11">
        <v>4</v>
      </c>
      <c r="E98" s="11">
        <v>9</v>
      </c>
      <c r="F98" s="38" t="s">
        <v>81</v>
      </c>
      <c r="G98" s="13" t="s">
        <v>3</v>
      </c>
      <c r="H98" s="23">
        <f>H99</f>
        <v>9293.7999999999993</v>
      </c>
      <c r="I98" s="14"/>
      <c r="J98" s="14"/>
      <c r="K98" s="23">
        <f>K99</f>
        <v>9294.7999999999993</v>
      </c>
      <c r="L98" s="6"/>
      <c r="M98" s="6"/>
    </row>
    <row r="99" spans="1:13">
      <c r="A99" s="7"/>
      <c r="B99" s="31" t="s">
        <v>18</v>
      </c>
      <c r="C99" s="10">
        <v>650</v>
      </c>
      <c r="D99" s="11">
        <v>4</v>
      </c>
      <c r="E99" s="11">
        <v>9</v>
      </c>
      <c r="F99" s="38" t="s">
        <v>82</v>
      </c>
      <c r="G99" s="13" t="s">
        <v>3</v>
      </c>
      <c r="H99" s="23">
        <f>H100+H102</f>
        <v>9293.7999999999993</v>
      </c>
      <c r="I99" s="14"/>
      <c r="J99" s="14"/>
      <c r="K99" s="23">
        <f>K100+K102</f>
        <v>9294.7999999999993</v>
      </c>
      <c r="L99" s="6"/>
      <c r="M99" s="6"/>
    </row>
    <row r="100" spans="1:13" ht="47.25">
      <c r="A100" s="7"/>
      <c r="B100" s="26" t="s">
        <v>6</v>
      </c>
      <c r="C100" s="10">
        <v>650</v>
      </c>
      <c r="D100" s="11">
        <v>4</v>
      </c>
      <c r="E100" s="11">
        <v>9</v>
      </c>
      <c r="F100" s="38" t="s">
        <v>82</v>
      </c>
      <c r="G100" s="24">
        <v>200</v>
      </c>
      <c r="H100" s="23">
        <v>7764.8</v>
      </c>
      <c r="I100" s="14"/>
      <c r="J100" s="14"/>
      <c r="K100" s="23">
        <f>K101</f>
        <v>7765.8</v>
      </c>
      <c r="L100" s="6"/>
      <c r="M100" s="6"/>
    </row>
    <row r="101" spans="1:13" ht="47.25">
      <c r="A101" s="7"/>
      <c r="B101" s="26" t="s">
        <v>4</v>
      </c>
      <c r="C101" s="10">
        <v>650</v>
      </c>
      <c r="D101" s="11">
        <v>4</v>
      </c>
      <c r="E101" s="11">
        <v>9</v>
      </c>
      <c r="F101" s="38" t="s">
        <v>82</v>
      </c>
      <c r="G101" s="24">
        <v>240</v>
      </c>
      <c r="H101" s="23">
        <v>7764.8</v>
      </c>
      <c r="I101" s="14"/>
      <c r="J101" s="14"/>
      <c r="K101" s="23">
        <v>7765.8</v>
      </c>
      <c r="L101" s="6"/>
      <c r="M101" s="6"/>
    </row>
    <row r="102" spans="1:13" ht="45.75" customHeight="1">
      <c r="A102" s="7"/>
      <c r="B102" s="26" t="s">
        <v>79</v>
      </c>
      <c r="C102" s="10">
        <v>650</v>
      </c>
      <c r="D102" s="11">
        <v>4</v>
      </c>
      <c r="E102" s="11">
        <v>9</v>
      </c>
      <c r="F102" s="38" t="s">
        <v>83</v>
      </c>
      <c r="G102" s="24"/>
      <c r="H102" s="23">
        <v>1529</v>
      </c>
      <c r="I102" s="14"/>
      <c r="J102" s="14"/>
      <c r="K102" s="23">
        <v>1529</v>
      </c>
      <c r="L102" s="6"/>
      <c r="M102" s="6"/>
    </row>
    <row r="103" spans="1:13" ht="30.75" customHeight="1">
      <c r="A103" s="7"/>
      <c r="B103" s="26" t="s">
        <v>6</v>
      </c>
      <c r="C103" s="10">
        <v>650</v>
      </c>
      <c r="D103" s="11">
        <v>4</v>
      </c>
      <c r="E103" s="11">
        <v>9</v>
      </c>
      <c r="F103" s="38" t="s">
        <v>83</v>
      </c>
      <c r="G103" s="24">
        <v>200</v>
      </c>
      <c r="H103" s="23">
        <v>1529</v>
      </c>
      <c r="I103" s="14"/>
      <c r="J103" s="14"/>
      <c r="K103" s="23">
        <v>1529</v>
      </c>
      <c r="L103" s="6"/>
      <c r="M103" s="6"/>
    </row>
    <row r="104" spans="1:13" ht="53.25" customHeight="1">
      <c r="A104" s="7"/>
      <c r="B104" s="26" t="s">
        <v>4</v>
      </c>
      <c r="C104" s="10">
        <v>650</v>
      </c>
      <c r="D104" s="11">
        <v>4</v>
      </c>
      <c r="E104" s="11">
        <v>9</v>
      </c>
      <c r="F104" s="38" t="s">
        <v>83</v>
      </c>
      <c r="G104" s="24">
        <v>240</v>
      </c>
      <c r="H104" s="23">
        <v>1529</v>
      </c>
      <c r="I104" s="14"/>
      <c r="J104" s="14"/>
      <c r="K104" s="23">
        <v>1529</v>
      </c>
      <c r="L104" s="6"/>
      <c r="M104" s="6"/>
    </row>
    <row r="105" spans="1:13">
      <c r="A105" s="7"/>
      <c r="B105" s="9" t="s">
        <v>23</v>
      </c>
      <c r="C105" s="10">
        <v>650</v>
      </c>
      <c r="D105" s="11">
        <v>4</v>
      </c>
      <c r="E105" s="11">
        <v>10</v>
      </c>
      <c r="F105" s="35" t="s">
        <v>3</v>
      </c>
      <c r="G105" s="13" t="s">
        <v>3</v>
      </c>
      <c r="H105" s="14">
        <f>H106</f>
        <v>350</v>
      </c>
      <c r="I105" s="14"/>
      <c r="J105" s="14"/>
      <c r="K105" s="14">
        <f>K106</f>
        <v>350</v>
      </c>
      <c r="L105" s="6"/>
      <c r="M105" s="6"/>
    </row>
    <row r="106" spans="1:13" ht="31.5">
      <c r="A106" s="7"/>
      <c r="B106" s="9" t="s">
        <v>11</v>
      </c>
      <c r="C106" s="10">
        <v>650</v>
      </c>
      <c r="D106" s="11">
        <v>4</v>
      </c>
      <c r="E106" s="11">
        <v>10</v>
      </c>
      <c r="F106" s="35" t="s">
        <v>61</v>
      </c>
      <c r="G106" s="13" t="s">
        <v>3</v>
      </c>
      <c r="H106" s="14">
        <f>H107</f>
        <v>350</v>
      </c>
      <c r="I106" s="14"/>
      <c r="J106" s="14"/>
      <c r="K106" s="14">
        <f>K107</f>
        <v>350</v>
      </c>
      <c r="L106" s="6"/>
      <c r="M106" s="6"/>
    </row>
    <row r="107" spans="1:13" ht="47.25">
      <c r="A107" s="7"/>
      <c r="B107" s="9" t="s">
        <v>13</v>
      </c>
      <c r="C107" s="10">
        <v>650</v>
      </c>
      <c r="D107" s="11">
        <v>4</v>
      </c>
      <c r="E107" s="11">
        <v>10</v>
      </c>
      <c r="F107" s="35" t="s">
        <v>62</v>
      </c>
      <c r="G107" s="13" t="s">
        <v>3</v>
      </c>
      <c r="H107" s="14">
        <f>H108</f>
        <v>350</v>
      </c>
      <c r="I107" s="14"/>
      <c r="J107" s="14"/>
      <c r="K107" s="14">
        <f>K108</f>
        <v>350</v>
      </c>
      <c r="L107" s="6"/>
      <c r="M107" s="6"/>
    </row>
    <row r="108" spans="1:13" ht="78.75">
      <c r="A108" s="7"/>
      <c r="B108" s="9" t="s">
        <v>22</v>
      </c>
      <c r="C108" s="10">
        <v>650</v>
      </c>
      <c r="D108" s="11">
        <v>4</v>
      </c>
      <c r="E108" s="11">
        <v>10</v>
      </c>
      <c r="F108" s="35" t="s">
        <v>98</v>
      </c>
      <c r="G108" s="13" t="s">
        <v>3</v>
      </c>
      <c r="H108" s="14">
        <f>H109</f>
        <v>350</v>
      </c>
      <c r="I108" s="14"/>
      <c r="J108" s="14"/>
      <c r="K108" s="14">
        <f>K109</f>
        <v>350</v>
      </c>
      <c r="L108" s="6"/>
      <c r="M108" s="6"/>
    </row>
    <row r="109" spans="1:13" ht="47.25">
      <c r="A109" s="7"/>
      <c r="B109" s="9" t="s">
        <v>6</v>
      </c>
      <c r="C109" s="10">
        <v>650</v>
      </c>
      <c r="D109" s="11">
        <v>4</v>
      </c>
      <c r="E109" s="11">
        <v>10</v>
      </c>
      <c r="F109" s="35" t="s">
        <v>98</v>
      </c>
      <c r="G109" s="13" t="s">
        <v>5</v>
      </c>
      <c r="H109" s="14">
        <f>H110</f>
        <v>350</v>
      </c>
      <c r="I109" s="14"/>
      <c r="J109" s="14"/>
      <c r="K109" s="14">
        <f>K110</f>
        <v>350</v>
      </c>
      <c r="L109" s="6"/>
      <c r="M109" s="6"/>
    </row>
    <row r="110" spans="1:13" ht="47.25">
      <c r="A110" s="7"/>
      <c r="B110" s="9" t="s">
        <v>4</v>
      </c>
      <c r="C110" s="10">
        <v>650</v>
      </c>
      <c r="D110" s="11">
        <v>4</v>
      </c>
      <c r="E110" s="11">
        <v>10</v>
      </c>
      <c r="F110" s="35" t="s">
        <v>98</v>
      </c>
      <c r="G110" s="13" t="s">
        <v>1</v>
      </c>
      <c r="H110" s="14">
        <v>350</v>
      </c>
      <c r="I110" s="14"/>
      <c r="J110" s="14"/>
      <c r="K110" s="14">
        <v>350</v>
      </c>
      <c r="L110" s="6"/>
      <c r="M110" s="6"/>
    </row>
    <row r="111" spans="1:13">
      <c r="A111" s="7"/>
      <c r="B111" s="9" t="s">
        <v>21</v>
      </c>
      <c r="C111" s="10">
        <v>650</v>
      </c>
      <c r="D111" s="11">
        <v>5</v>
      </c>
      <c r="E111" s="11">
        <v>0</v>
      </c>
      <c r="F111" s="35" t="s">
        <v>3</v>
      </c>
      <c r="G111" s="13" t="s">
        <v>3</v>
      </c>
      <c r="H111" s="14">
        <f>H112+H118+H122</f>
        <v>5039.1000000000004</v>
      </c>
      <c r="I111" s="14"/>
      <c r="J111" s="14"/>
      <c r="K111" s="14">
        <f t="shared" ref="K111" si="15">K112+K118+K122</f>
        <v>4509.7</v>
      </c>
      <c r="L111" s="6"/>
      <c r="M111" s="6"/>
    </row>
    <row r="112" spans="1:13">
      <c r="A112" s="7"/>
      <c r="B112" s="33" t="s">
        <v>20</v>
      </c>
      <c r="C112" s="10">
        <v>650</v>
      </c>
      <c r="D112" s="11">
        <v>5</v>
      </c>
      <c r="E112" s="11">
        <v>1</v>
      </c>
      <c r="F112" s="35" t="s">
        <v>3</v>
      </c>
      <c r="G112" s="13" t="s">
        <v>3</v>
      </c>
      <c r="H112" s="14">
        <f>H113</f>
        <v>2218</v>
      </c>
      <c r="I112" s="14"/>
      <c r="J112" s="14"/>
      <c r="K112" s="14">
        <f>K113</f>
        <v>2218</v>
      </c>
      <c r="L112" s="6"/>
      <c r="M112" s="6"/>
    </row>
    <row r="113" spans="1:13" ht="31.5">
      <c r="A113" s="7"/>
      <c r="B113" s="25" t="s">
        <v>11</v>
      </c>
      <c r="C113" s="10">
        <v>650</v>
      </c>
      <c r="D113" s="11">
        <v>5</v>
      </c>
      <c r="E113" s="11">
        <v>1</v>
      </c>
      <c r="F113" s="36" t="s">
        <v>61</v>
      </c>
      <c r="G113" s="13" t="s">
        <v>3</v>
      </c>
      <c r="H113" s="14">
        <f>H114</f>
        <v>2218</v>
      </c>
      <c r="I113" s="14"/>
      <c r="J113" s="14"/>
      <c r="K113" s="14">
        <f>K114</f>
        <v>2218</v>
      </c>
      <c r="L113" s="6"/>
      <c r="M113" s="6"/>
    </row>
    <row r="114" spans="1:13" ht="31.5">
      <c r="A114" s="7"/>
      <c r="B114" s="25" t="s">
        <v>84</v>
      </c>
      <c r="C114" s="10">
        <v>650</v>
      </c>
      <c r="D114" s="11">
        <v>5</v>
      </c>
      <c r="E114" s="11">
        <v>1</v>
      </c>
      <c r="F114" s="36" t="s">
        <v>86</v>
      </c>
      <c r="G114" s="13" t="s">
        <v>3</v>
      </c>
      <c r="H114" s="14">
        <f>H115</f>
        <v>2218</v>
      </c>
      <c r="I114" s="14"/>
      <c r="J114" s="14"/>
      <c r="K114" s="14">
        <f>K115</f>
        <v>2218</v>
      </c>
      <c r="L114" s="6"/>
      <c r="M114" s="6"/>
    </row>
    <row r="115" spans="1:13" ht="31.5">
      <c r="A115" s="7"/>
      <c r="B115" s="25" t="s">
        <v>85</v>
      </c>
      <c r="C115" s="10">
        <v>650</v>
      </c>
      <c r="D115" s="11">
        <v>5</v>
      </c>
      <c r="E115" s="11">
        <v>1</v>
      </c>
      <c r="F115" s="37" t="s">
        <v>87</v>
      </c>
      <c r="G115" s="13" t="s">
        <v>3</v>
      </c>
      <c r="H115" s="14">
        <f>H116</f>
        <v>2218</v>
      </c>
      <c r="I115" s="14"/>
      <c r="J115" s="14"/>
      <c r="K115" s="14">
        <f>K116</f>
        <v>2218</v>
      </c>
      <c r="L115" s="6"/>
      <c r="M115" s="6"/>
    </row>
    <row r="116" spans="1:13" ht="47.25">
      <c r="A116" s="7"/>
      <c r="B116" s="25" t="s">
        <v>6</v>
      </c>
      <c r="C116" s="10">
        <v>650</v>
      </c>
      <c r="D116" s="11">
        <v>5</v>
      </c>
      <c r="E116" s="11">
        <v>1</v>
      </c>
      <c r="F116" s="37" t="s">
        <v>87</v>
      </c>
      <c r="G116" s="24">
        <v>200</v>
      </c>
      <c r="H116" s="14">
        <f>H117</f>
        <v>2218</v>
      </c>
      <c r="I116" s="14"/>
      <c r="J116" s="14"/>
      <c r="K116" s="14">
        <f>K117</f>
        <v>2218</v>
      </c>
      <c r="L116" s="6"/>
      <c r="M116" s="6"/>
    </row>
    <row r="117" spans="1:13" ht="46.5" customHeight="1">
      <c r="A117" s="7"/>
      <c r="B117" s="25" t="s">
        <v>4</v>
      </c>
      <c r="C117" s="10">
        <v>650</v>
      </c>
      <c r="D117" s="11">
        <v>5</v>
      </c>
      <c r="E117" s="11">
        <v>1</v>
      </c>
      <c r="F117" s="37" t="s">
        <v>87</v>
      </c>
      <c r="G117" s="24">
        <v>240</v>
      </c>
      <c r="H117" s="14">
        <v>2218</v>
      </c>
      <c r="I117" s="14"/>
      <c r="J117" s="14"/>
      <c r="K117" s="14">
        <v>2218</v>
      </c>
      <c r="L117" s="6"/>
      <c r="M117" s="6"/>
    </row>
    <row r="118" spans="1:13" hidden="1">
      <c r="A118" s="7"/>
      <c r="B118" s="32" t="s">
        <v>59</v>
      </c>
      <c r="C118" s="40">
        <v>650</v>
      </c>
      <c r="D118" s="41">
        <v>5</v>
      </c>
      <c r="E118" s="41">
        <v>2</v>
      </c>
      <c r="F118" s="44"/>
      <c r="G118" s="42"/>
      <c r="H118" s="23">
        <v>0</v>
      </c>
      <c r="I118" s="23"/>
      <c r="J118" s="23"/>
      <c r="K118" s="23">
        <v>0</v>
      </c>
      <c r="L118" s="6"/>
      <c r="M118" s="6"/>
    </row>
    <row r="119" spans="1:13" ht="63" hidden="1">
      <c r="A119" s="7"/>
      <c r="B119" s="48" t="s">
        <v>123</v>
      </c>
      <c r="C119" s="10">
        <v>650</v>
      </c>
      <c r="D119" s="11">
        <v>5</v>
      </c>
      <c r="E119" s="11">
        <v>2</v>
      </c>
      <c r="F119" s="37" t="s">
        <v>88</v>
      </c>
      <c r="G119" s="13"/>
      <c r="H119" s="14">
        <v>0</v>
      </c>
      <c r="I119" s="14"/>
      <c r="J119" s="14"/>
      <c r="K119" s="14">
        <v>0</v>
      </c>
      <c r="L119" s="6"/>
      <c r="M119" s="6"/>
    </row>
    <row r="120" spans="1:13" ht="47.25" hidden="1">
      <c r="A120" s="7"/>
      <c r="B120" s="25" t="s">
        <v>6</v>
      </c>
      <c r="C120" s="10">
        <v>650</v>
      </c>
      <c r="D120" s="11">
        <v>5</v>
      </c>
      <c r="E120" s="11">
        <v>2</v>
      </c>
      <c r="F120" s="37" t="s">
        <v>88</v>
      </c>
      <c r="G120" s="24">
        <v>200</v>
      </c>
      <c r="H120" s="14">
        <v>0</v>
      </c>
      <c r="I120" s="14"/>
      <c r="J120" s="14"/>
      <c r="K120" s="14">
        <v>0</v>
      </c>
      <c r="L120" s="6"/>
      <c r="M120" s="6"/>
    </row>
    <row r="121" spans="1:13" ht="47.25" hidden="1">
      <c r="A121" s="7"/>
      <c r="B121" s="25" t="s">
        <v>4</v>
      </c>
      <c r="C121" s="10">
        <v>650</v>
      </c>
      <c r="D121" s="11">
        <v>5</v>
      </c>
      <c r="E121" s="11">
        <v>2</v>
      </c>
      <c r="F121" s="37" t="s">
        <v>88</v>
      </c>
      <c r="G121" s="24">
        <v>240</v>
      </c>
      <c r="H121" s="14">
        <v>0</v>
      </c>
      <c r="I121" s="14"/>
      <c r="J121" s="14"/>
      <c r="K121" s="14">
        <v>0</v>
      </c>
      <c r="L121" s="6"/>
      <c r="M121" s="6"/>
    </row>
    <row r="122" spans="1:13">
      <c r="A122" s="7"/>
      <c r="B122" s="9" t="s">
        <v>19</v>
      </c>
      <c r="C122" s="10">
        <v>650</v>
      </c>
      <c r="D122" s="11">
        <v>5</v>
      </c>
      <c r="E122" s="11">
        <v>3</v>
      </c>
      <c r="F122" s="35" t="s">
        <v>3</v>
      </c>
      <c r="G122" s="13" t="s">
        <v>3</v>
      </c>
      <c r="H122" s="23">
        <f>H123+H126</f>
        <v>2821.1</v>
      </c>
      <c r="I122" s="14"/>
      <c r="J122" s="14"/>
      <c r="K122" s="23">
        <f>K123+K126</f>
        <v>2291.6999999999998</v>
      </c>
      <c r="L122" s="14"/>
      <c r="M122" s="6"/>
    </row>
    <row r="123" spans="1:13" ht="27.75" customHeight="1">
      <c r="A123" s="7"/>
      <c r="B123" s="9" t="s">
        <v>127</v>
      </c>
      <c r="C123" s="10">
        <v>650</v>
      </c>
      <c r="D123" s="11">
        <v>5</v>
      </c>
      <c r="E123" s="11">
        <v>3</v>
      </c>
      <c r="F123" s="35" t="s">
        <v>133</v>
      </c>
      <c r="G123" s="13" t="s">
        <v>3</v>
      </c>
      <c r="H123" s="14">
        <f>H124</f>
        <v>525</v>
      </c>
      <c r="I123" s="14"/>
      <c r="J123" s="14"/>
      <c r="K123" s="14">
        <f>K124</f>
        <v>525</v>
      </c>
      <c r="L123" s="14"/>
      <c r="M123" s="6"/>
    </row>
    <row r="124" spans="1:13" ht="32.25" customHeight="1">
      <c r="A124" s="7"/>
      <c r="B124" s="25" t="s">
        <v>6</v>
      </c>
      <c r="C124" s="10">
        <v>650</v>
      </c>
      <c r="D124" s="11">
        <v>5</v>
      </c>
      <c r="E124" s="11">
        <v>3</v>
      </c>
      <c r="F124" s="35" t="s">
        <v>133</v>
      </c>
      <c r="G124" s="13" t="s">
        <v>5</v>
      </c>
      <c r="H124" s="14">
        <f>H125</f>
        <v>525</v>
      </c>
      <c r="I124" s="14"/>
      <c r="J124" s="14"/>
      <c r="K124" s="14">
        <f>K125</f>
        <v>525</v>
      </c>
      <c r="L124" s="14"/>
      <c r="M124" s="6"/>
    </row>
    <row r="125" spans="1:13" ht="30" customHeight="1">
      <c r="A125" s="7"/>
      <c r="B125" s="25" t="s">
        <v>4</v>
      </c>
      <c r="C125" s="10">
        <v>650</v>
      </c>
      <c r="D125" s="11">
        <v>5</v>
      </c>
      <c r="E125" s="11">
        <v>3</v>
      </c>
      <c r="F125" s="35" t="s">
        <v>133</v>
      </c>
      <c r="G125" s="13" t="s">
        <v>1</v>
      </c>
      <c r="H125" s="14">
        <v>525</v>
      </c>
      <c r="I125" s="14"/>
      <c r="J125" s="14"/>
      <c r="K125" s="14">
        <v>525</v>
      </c>
      <c r="L125" s="14"/>
      <c r="M125" s="6"/>
    </row>
    <row r="126" spans="1:13">
      <c r="A126" s="7"/>
      <c r="B126" s="9" t="s">
        <v>18</v>
      </c>
      <c r="C126" s="10">
        <v>650</v>
      </c>
      <c r="D126" s="11">
        <v>5</v>
      </c>
      <c r="E126" s="11">
        <v>3</v>
      </c>
      <c r="F126" s="35" t="s">
        <v>99</v>
      </c>
      <c r="G126" s="13" t="s">
        <v>3</v>
      </c>
      <c r="H126" s="14">
        <f>H127</f>
        <v>2296.1</v>
      </c>
      <c r="I126" s="14"/>
      <c r="J126" s="14"/>
      <c r="K126" s="14">
        <f>K127</f>
        <v>1766.7</v>
      </c>
      <c r="L126" s="6"/>
      <c r="M126" s="6"/>
    </row>
    <row r="127" spans="1:13" ht="47.25">
      <c r="A127" s="7"/>
      <c r="B127" s="9" t="s">
        <v>6</v>
      </c>
      <c r="C127" s="10">
        <v>650</v>
      </c>
      <c r="D127" s="11">
        <v>5</v>
      </c>
      <c r="E127" s="11">
        <v>3</v>
      </c>
      <c r="F127" s="35" t="s">
        <v>100</v>
      </c>
      <c r="G127" s="13" t="s">
        <v>5</v>
      </c>
      <c r="H127" s="14">
        <f>H128</f>
        <v>2296.1</v>
      </c>
      <c r="I127" s="14"/>
      <c r="J127" s="14"/>
      <c r="K127" s="14">
        <f>K128</f>
        <v>1766.7</v>
      </c>
      <c r="L127" s="6"/>
      <c r="M127" s="6"/>
    </row>
    <row r="128" spans="1:13" ht="47.25">
      <c r="A128" s="7"/>
      <c r="B128" s="9" t="s">
        <v>4</v>
      </c>
      <c r="C128" s="10">
        <v>650</v>
      </c>
      <c r="D128" s="11">
        <v>5</v>
      </c>
      <c r="E128" s="11">
        <v>3</v>
      </c>
      <c r="F128" s="35" t="s">
        <v>100</v>
      </c>
      <c r="G128" s="13" t="s">
        <v>1</v>
      </c>
      <c r="H128" s="14">
        <v>2296.1</v>
      </c>
      <c r="I128" s="14"/>
      <c r="J128" s="14"/>
      <c r="K128" s="14">
        <v>1766.7</v>
      </c>
      <c r="L128" s="6"/>
      <c r="M128" s="6"/>
    </row>
    <row r="129" spans="1:13">
      <c r="A129" s="7"/>
      <c r="B129" s="9" t="s">
        <v>17</v>
      </c>
      <c r="C129" s="10">
        <v>650</v>
      </c>
      <c r="D129" s="11">
        <v>8</v>
      </c>
      <c r="E129" s="11">
        <v>0</v>
      </c>
      <c r="F129" s="35" t="s">
        <v>3</v>
      </c>
      <c r="G129" s="13" t="s">
        <v>3</v>
      </c>
      <c r="H129" s="14">
        <f>H130+H140</f>
        <v>20352</v>
      </c>
      <c r="I129" s="14">
        <f t="shared" ref="I129:K129" si="16">I130+I140</f>
        <v>56</v>
      </c>
      <c r="J129" s="14"/>
      <c r="K129" s="14">
        <f t="shared" si="16"/>
        <v>20352</v>
      </c>
      <c r="L129" s="14">
        <v>56</v>
      </c>
      <c r="M129" s="6"/>
    </row>
    <row r="130" spans="1:13">
      <c r="A130" s="7"/>
      <c r="B130" s="9" t="s">
        <v>16</v>
      </c>
      <c r="C130" s="10">
        <v>650</v>
      </c>
      <c r="D130" s="11">
        <v>8</v>
      </c>
      <c r="E130" s="11">
        <v>1</v>
      </c>
      <c r="F130" s="35" t="s">
        <v>3</v>
      </c>
      <c r="G130" s="13" t="s">
        <v>3</v>
      </c>
      <c r="H130" s="14">
        <f>H131</f>
        <v>20147.599999999999</v>
      </c>
      <c r="I130" s="14">
        <v>56</v>
      </c>
      <c r="J130" s="14"/>
      <c r="K130" s="14">
        <f>K131</f>
        <v>20147.599999999999</v>
      </c>
      <c r="L130" s="14">
        <v>56</v>
      </c>
      <c r="M130" s="6"/>
    </row>
    <row r="131" spans="1:13" ht="31.5">
      <c r="A131" s="7"/>
      <c r="B131" s="9" t="s">
        <v>11</v>
      </c>
      <c r="C131" s="10">
        <v>650</v>
      </c>
      <c r="D131" s="11">
        <v>8</v>
      </c>
      <c r="E131" s="11">
        <v>1</v>
      </c>
      <c r="F131" s="35" t="s">
        <v>61</v>
      </c>
      <c r="G131" s="13" t="s">
        <v>3</v>
      </c>
      <c r="H131" s="14">
        <f>H132</f>
        <v>20147.599999999999</v>
      </c>
      <c r="I131" s="14"/>
      <c r="J131" s="14"/>
      <c r="K131" s="14">
        <f>K132</f>
        <v>20147.599999999999</v>
      </c>
      <c r="L131" s="6"/>
      <c r="M131" s="6"/>
    </row>
    <row r="132" spans="1:13" ht="31.5">
      <c r="A132" s="7"/>
      <c r="B132" s="9" t="s">
        <v>14</v>
      </c>
      <c r="C132" s="10">
        <v>650</v>
      </c>
      <c r="D132" s="11">
        <v>8</v>
      </c>
      <c r="E132" s="11">
        <v>1</v>
      </c>
      <c r="F132" s="35" t="s">
        <v>89</v>
      </c>
      <c r="G132" s="13" t="s">
        <v>3</v>
      </c>
      <c r="H132" s="14">
        <f>H133+H136</f>
        <v>20147.599999999999</v>
      </c>
      <c r="I132" s="14"/>
      <c r="J132" s="14"/>
      <c r="K132" s="14">
        <f t="shared" ref="K132" si="17">K133+K136</f>
        <v>20147.599999999999</v>
      </c>
      <c r="L132" s="6"/>
      <c r="M132" s="6"/>
    </row>
    <row r="133" spans="1:13" ht="47.25">
      <c r="A133" s="7"/>
      <c r="B133" s="9" t="s">
        <v>10</v>
      </c>
      <c r="C133" s="10">
        <v>650</v>
      </c>
      <c r="D133" s="11">
        <v>8</v>
      </c>
      <c r="E133" s="11">
        <v>1</v>
      </c>
      <c r="F133" s="35" t="s">
        <v>101</v>
      </c>
      <c r="G133" s="13" t="s">
        <v>3</v>
      </c>
      <c r="H133" s="14">
        <f>H134</f>
        <v>20091.599999999999</v>
      </c>
      <c r="I133" s="14"/>
      <c r="J133" s="14"/>
      <c r="K133" s="14">
        <f>K134</f>
        <v>20091.599999999999</v>
      </c>
      <c r="L133" s="6"/>
      <c r="M133" s="6"/>
    </row>
    <row r="134" spans="1:13" ht="47.25">
      <c r="A134" s="7"/>
      <c r="B134" s="9" t="s">
        <v>9</v>
      </c>
      <c r="C134" s="10">
        <v>650</v>
      </c>
      <c r="D134" s="11">
        <v>8</v>
      </c>
      <c r="E134" s="11">
        <v>1</v>
      </c>
      <c r="F134" s="35" t="s">
        <v>101</v>
      </c>
      <c r="G134" s="24">
        <v>600</v>
      </c>
      <c r="H134" s="14">
        <f>H135</f>
        <v>20091.599999999999</v>
      </c>
      <c r="I134" s="14"/>
      <c r="J134" s="14"/>
      <c r="K134" s="14">
        <f>K135</f>
        <v>20091.599999999999</v>
      </c>
      <c r="L134" s="6"/>
      <c r="M134" s="6"/>
    </row>
    <row r="135" spans="1:13">
      <c r="A135" s="7"/>
      <c r="B135" s="9" t="s">
        <v>8</v>
      </c>
      <c r="C135" s="10">
        <v>650</v>
      </c>
      <c r="D135" s="11">
        <v>8</v>
      </c>
      <c r="E135" s="11">
        <v>1</v>
      </c>
      <c r="F135" s="35" t="s">
        <v>101</v>
      </c>
      <c r="G135" s="24">
        <v>610</v>
      </c>
      <c r="H135" s="14">
        <v>20091.599999999999</v>
      </c>
      <c r="I135" s="14"/>
      <c r="J135" s="14"/>
      <c r="K135" s="14">
        <v>20091.599999999999</v>
      </c>
      <c r="L135" s="6"/>
      <c r="M135" s="6"/>
    </row>
    <row r="136" spans="1:13" ht="47.25">
      <c r="A136" s="7"/>
      <c r="B136" s="32" t="s">
        <v>15</v>
      </c>
      <c r="C136" s="10">
        <v>650</v>
      </c>
      <c r="D136" s="11">
        <v>8</v>
      </c>
      <c r="E136" s="11">
        <v>1</v>
      </c>
      <c r="F136" s="44" t="s">
        <v>90</v>
      </c>
      <c r="G136" s="13" t="s">
        <v>3</v>
      </c>
      <c r="H136" s="14">
        <v>56</v>
      </c>
      <c r="I136" s="14">
        <v>56</v>
      </c>
      <c r="J136" s="14"/>
      <c r="K136" s="14">
        <v>56</v>
      </c>
      <c r="L136" s="14">
        <v>56</v>
      </c>
      <c r="M136" s="6"/>
    </row>
    <row r="137" spans="1:13" ht="47.25">
      <c r="A137" s="7"/>
      <c r="B137" s="32" t="s">
        <v>9</v>
      </c>
      <c r="C137" s="10">
        <v>650</v>
      </c>
      <c r="D137" s="11">
        <v>8</v>
      </c>
      <c r="E137" s="11">
        <v>1</v>
      </c>
      <c r="F137" s="44" t="s">
        <v>90</v>
      </c>
      <c r="G137" s="24">
        <v>600</v>
      </c>
      <c r="H137" s="14">
        <v>56</v>
      </c>
      <c r="I137" s="14">
        <v>56</v>
      </c>
      <c r="J137" s="14"/>
      <c r="K137" s="14">
        <v>56</v>
      </c>
      <c r="L137" s="14">
        <v>56</v>
      </c>
      <c r="M137" s="6"/>
    </row>
    <row r="138" spans="1:13">
      <c r="A138" s="7"/>
      <c r="B138" s="32" t="s">
        <v>8</v>
      </c>
      <c r="C138" s="10">
        <v>650</v>
      </c>
      <c r="D138" s="11">
        <v>8</v>
      </c>
      <c r="E138" s="11">
        <v>1</v>
      </c>
      <c r="F138" s="44" t="s">
        <v>90</v>
      </c>
      <c r="G138" s="24">
        <v>610</v>
      </c>
      <c r="H138" s="14">
        <v>56</v>
      </c>
      <c r="I138" s="14">
        <v>56</v>
      </c>
      <c r="J138" s="14"/>
      <c r="K138" s="14">
        <v>56</v>
      </c>
      <c r="L138" s="14">
        <v>56</v>
      </c>
      <c r="M138" s="6"/>
    </row>
    <row r="139" spans="1:13" ht="31.5">
      <c r="A139" s="7"/>
      <c r="B139" s="9" t="s">
        <v>131</v>
      </c>
      <c r="C139" s="10">
        <v>650</v>
      </c>
      <c r="D139" s="11">
        <v>8</v>
      </c>
      <c r="E139" s="11">
        <v>4</v>
      </c>
      <c r="F139" s="44"/>
      <c r="G139" s="24"/>
      <c r="H139" s="14">
        <v>204.4</v>
      </c>
      <c r="I139" s="14"/>
      <c r="J139" s="14"/>
      <c r="K139" s="14">
        <v>204.4</v>
      </c>
      <c r="L139" s="14"/>
      <c r="M139" s="6"/>
    </row>
    <row r="140" spans="1:13" ht="33.75" customHeight="1">
      <c r="A140" s="7"/>
      <c r="B140" s="9" t="s">
        <v>11</v>
      </c>
      <c r="C140" s="10">
        <v>650</v>
      </c>
      <c r="D140" s="11">
        <v>8</v>
      </c>
      <c r="E140" s="11">
        <v>4</v>
      </c>
      <c r="F140" s="51" t="s">
        <v>61</v>
      </c>
      <c r="G140" s="24"/>
      <c r="H140" s="14">
        <f>H141+H144</f>
        <v>204.4</v>
      </c>
      <c r="I140" s="14"/>
      <c r="J140" s="14"/>
      <c r="K140" s="14">
        <f>K141+K144</f>
        <v>204.4</v>
      </c>
      <c r="L140" s="14"/>
      <c r="M140" s="6"/>
    </row>
    <row r="141" spans="1:13" ht="51" customHeight="1">
      <c r="A141" s="7"/>
      <c r="B141" s="9" t="s">
        <v>119</v>
      </c>
      <c r="C141" s="10">
        <v>650</v>
      </c>
      <c r="D141" s="11">
        <v>8</v>
      </c>
      <c r="E141" s="11">
        <v>4</v>
      </c>
      <c r="F141" s="35" t="s">
        <v>102</v>
      </c>
      <c r="G141" s="13" t="s">
        <v>3</v>
      </c>
      <c r="H141" s="14">
        <f>H142</f>
        <v>36.4</v>
      </c>
      <c r="I141" s="14"/>
      <c r="J141" s="14"/>
      <c r="K141" s="14">
        <f>K142</f>
        <v>36.4</v>
      </c>
      <c r="L141" s="6"/>
      <c r="M141" s="6"/>
    </row>
    <row r="142" spans="1:13" ht="31.5">
      <c r="A142" s="7"/>
      <c r="B142" s="9" t="s">
        <v>120</v>
      </c>
      <c r="C142" s="10">
        <v>650</v>
      </c>
      <c r="D142" s="11">
        <v>8</v>
      </c>
      <c r="E142" s="11">
        <v>4</v>
      </c>
      <c r="F142" s="35" t="s">
        <v>102</v>
      </c>
      <c r="G142" s="24">
        <v>300</v>
      </c>
      <c r="H142" s="14">
        <f>H143</f>
        <v>36.4</v>
      </c>
      <c r="I142" s="14"/>
      <c r="J142" s="14"/>
      <c r="K142" s="14">
        <f>K143</f>
        <v>36.4</v>
      </c>
      <c r="L142" s="6"/>
      <c r="M142" s="6"/>
    </row>
    <row r="143" spans="1:13">
      <c r="A143" s="7"/>
      <c r="B143" s="9" t="s">
        <v>121</v>
      </c>
      <c r="C143" s="10">
        <v>650</v>
      </c>
      <c r="D143" s="11">
        <v>8</v>
      </c>
      <c r="E143" s="11">
        <v>4</v>
      </c>
      <c r="F143" s="35" t="s">
        <v>102</v>
      </c>
      <c r="G143" s="24">
        <v>360</v>
      </c>
      <c r="H143" s="14">
        <v>36.4</v>
      </c>
      <c r="I143" s="14"/>
      <c r="J143" s="14"/>
      <c r="K143" s="14">
        <v>36.4</v>
      </c>
      <c r="L143" s="6"/>
      <c r="M143" s="6"/>
    </row>
    <row r="144" spans="1:13" ht="60" customHeight="1">
      <c r="A144" s="7"/>
      <c r="B144" s="47" t="s">
        <v>122</v>
      </c>
      <c r="C144" s="10">
        <v>650</v>
      </c>
      <c r="D144" s="11">
        <v>8</v>
      </c>
      <c r="E144" s="11">
        <v>4</v>
      </c>
      <c r="F144" s="45" t="s">
        <v>115</v>
      </c>
      <c r="G144" s="13"/>
      <c r="H144" s="14">
        <v>168</v>
      </c>
      <c r="I144" s="14"/>
      <c r="J144" s="14"/>
      <c r="K144" s="14">
        <v>168</v>
      </c>
      <c r="L144" s="6"/>
      <c r="M144" s="6"/>
    </row>
    <row r="145" spans="1:13" ht="48" customHeight="1">
      <c r="A145" s="7"/>
      <c r="B145" s="9" t="s">
        <v>6</v>
      </c>
      <c r="C145" s="10">
        <v>650</v>
      </c>
      <c r="D145" s="11">
        <v>8</v>
      </c>
      <c r="E145" s="11">
        <v>4</v>
      </c>
      <c r="F145" s="45" t="s">
        <v>115</v>
      </c>
      <c r="G145" s="24">
        <v>200</v>
      </c>
      <c r="H145" s="14">
        <v>168</v>
      </c>
      <c r="I145" s="14"/>
      <c r="J145" s="14"/>
      <c r="K145" s="14">
        <v>168</v>
      </c>
      <c r="L145" s="6"/>
      <c r="M145" s="6"/>
    </row>
    <row r="146" spans="1:13" ht="45.75" customHeight="1">
      <c r="A146" s="7"/>
      <c r="B146" s="43" t="s">
        <v>4</v>
      </c>
      <c r="C146" s="10">
        <v>650</v>
      </c>
      <c r="D146" s="11">
        <v>8</v>
      </c>
      <c r="E146" s="11">
        <v>4</v>
      </c>
      <c r="F146" s="45" t="s">
        <v>115</v>
      </c>
      <c r="G146" s="24">
        <v>240</v>
      </c>
      <c r="H146" s="14">
        <v>168</v>
      </c>
      <c r="I146" s="14"/>
      <c r="J146" s="14"/>
      <c r="K146" s="14">
        <v>168</v>
      </c>
      <c r="L146" s="6"/>
      <c r="M146" s="6"/>
    </row>
    <row r="147" spans="1:13" ht="19.5" customHeight="1">
      <c r="A147" s="7"/>
      <c r="B147" s="9" t="s">
        <v>12</v>
      </c>
      <c r="C147" s="10">
        <v>650</v>
      </c>
      <c r="D147" s="11">
        <v>11</v>
      </c>
      <c r="E147" s="11">
        <v>1</v>
      </c>
      <c r="F147" s="46"/>
      <c r="G147" s="13" t="s">
        <v>3</v>
      </c>
      <c r="H147" s="14">
        <f>H148+H152</f>
        <v>2700.4</v>
      </c>
      <c r="I147" s="14"/>
      <c r="J147" s="14"/>
      <c r="K147" s="14">
        <f>K148+K152</f>
        <v>2700.4</v>
      </c>
      <c r="L147" s="6"/>
      <c r="M147" s="6"/>
    </row>
    <row r="148" spans="1:13" ht="31.5">
      <c r="A148" s="7"/>
      <c r="B148" s="9" t="s">
        <v>11</v>
      </c>
      <c r="C148" s="10">
        <v>650</v>
      </c>
      <c r="D148" s="11">
        <v>11</v>
      </c>
      <c r="E148" s="11">
        <v>1</v>
      </c>
      <c r="F148" s="35" t="s">
        <v>103</v>
      </c>
      <c r="G148" s="13" t="s">
        <v>3</v>
      </c>
      <c r="H148" s="14">
        <f>H149</f>
        <v>2671</v>
      </c>
      <c r="I148" s="14"/>
      <c r="J148" s="14"/>
      <c r="K148" s="14">
        <f>K149</f>
        <v>2671</v>
      </c>
      <c r="L148" s="6"/>
      <c r="M148" s="6"/>
    </row>
    <row r="149" spans="1:13" ht="47.25">
      <c r="A149" s="7"/>
      <c r="B149" s="9" t="s">
        <v>10</v>
      </c>
      <c r="C149" s="10">
        <v>650</v>
      </c>
      <c r="D149" s="11">
        <v>11</v>
      </c>
      <c r="E149" s="11">
        <v>1</v>
      </c>
      <c r="F149" s="35" t="s">
        <v>104</v>
      </c>
      <c r="G149" s="13" t="s">
        <v>3</v>
      </c>
      <c r="H149" s="14">
        <f>H150</f>
        <v>2671</v>
      </c>
      <c r="I149" s="14"/>
      <c r="J149" s="14"/>
      <c r="K149" s="14">
        <f>K150</f>
        <v>2671</v>
      </c>
      <c r="L149" s="6"/>
      <c r="M149" s="6"/>
    </row>
    <row r="150" spans="1:13" ht="47.25">
      <c r="A150" s="7"/>
      <c r="B150" s="9" t="s">
        <v>9</v>
      </c>
      <c r="C150" s="10">
        <v>650</v>
      </c>
      <c r="D150" s="11">
        <v>11</v>
      </c>
      <c r="E150" s="11">
        <v>1</v>
      </c>
      <c r="F150" s="35" t="s">
        <v>104</v>
      </c>
      <c r="G150" s="24">
        <v>600</v>
      </c>
      <c r="H150" s="14">
        <f>H151</f>
        <v>2671</v>
      </c>
      <c r="I150" s="14"/>
      <c r="J150" s="14"/>
      <c r="K150" s="14">
        <f>K151</f>
        <v>2671</v>
      </c>
      <c r="L150" s="6"/>
      <c r="M150" s="6"/>
    </row>
    <row r="151" spans="1:13">
      <c r="A151" s="7"/>
      <c r="B151" s="9" t="s">
        <v>8</v>
      </c>
      <c r="C151" s="10">
        <v>650</v>
      </c>
      <c r="D151" s="11">
        <v>11</v>
      </c>
      <c r="E151" s="11">
        <v>1</v>
      </c>
      <c r="F151" s="35" t="s">
        <v>104</v>
      </c>
      <c r="G151" s="24">
        <v>610</v>
      </c>
      <c r="H151" s="14">
        <v>2671</v>
      </c>
      <c r="I151" s="14"/>
      <c r="J151" s="14"/>
      <c r="K151" s="14">
        <v>2671</v>
      </c>
      <c r="L151" s="6"/>
      <c r="M151" s="6"/>
    </row>
    <row r="152" spans="1:13" ht="63">
      <c r="A152" s="7"/>
      <c r="B152" s="9" t="s">
        <v>7</v>
      </c>
      <c r="C152" s="10">
        <v>650</v>
      </c>
      <c r="D152" s="11">
        <v>11</v>
      </c>
      <c r="E152" s="11">
        <v>1</v>
      </c>
      <c r="F152" s="35" t="s">
        <v>105</v>
      </c>
      <c r="G152" s="13" t="s">
        <v>3</v>
      </c>
      <c r="H152" s="14">
        <v>29.4</v>
      </c>
      <c r="I152" s="14"/>
      <c r="J152" s="14"/>
      <c r="K152" s="14">
        <v>29.4</v>
      </c>
      <c r="L152" s="6"/>
      <c r="M152" s="6"/>
    </row>
    <row r="153" spans="1:13" ht="47.25">
      <c r="A153" s="7"/>
      <c r="B153" s="9" t="s">
        <v>9</v>
      </c>
      <c r="C153" s="10">
        <v>650</v>
      </c>
      <c r="D153" s="11">
        <v>11</v>
      </c>
      <c r="E153" s="11">
        <v>1</v>
      </c>
      <c r="F153" s="35" t="s">
        <v>105</v>
      </c>
      <c r="G153" s="24">
        <v>600</v>
      </c>
      <c r="H153" s="14">
        <v>29.4</v>
      </c>
      <c r="I153" s="14"/>
      <c r="J153" s="14"/>
      <c r="K153" s="14">
        <v>29.4</v>
      </c>
      <c r="L153" s="6"/>
      <c r="M153" s="6"/>
    </row>
    <row r="154" spans="1:13">
      <c r="A154" s="7"/>
      <c r="B154" s="9" t="s">
        <v>8</v>
      </c>
      <c r="C154" s="10">
        <v>650</v>
      </c>
      <c r="D154" s="11">
        <v>11</v>
      </c>
      <c r="E154" s="11">
        <v>1</v>
      </c>
      <c r="F154" s="35" t="s">
        <v>105</v>
      </c>
      <c r="G154" s="24">
        <v>610</v>
      </c>
      <c r="H154" s="14">
        <v>29.4</v>
      </c>
      <c r="I154" s="14"/>
      <c r="J154" s="14"/>
      <c r="K154" s="14">
        <v>29.4</v>
      </c>
      <c r="L154" s="6"/>
      <c r="M154" s="6"/>
    </row>
    <row r="155" spans="1:13" ht="15.75" hidden="1" customHeight="1">
      <c r="A155" s="7"/>
      <c r="B155" s="15" t="s">
        <v>3</v>
      </c>
      <c r="C155" s="16">
        <v>650</v>
      </c>
      <c r="D155" s="16">
        <v>1101</v>
      </c>
      <c r="E155" s="16">
        <v>1101</v>
      </c>
      <c r="F155" s="16" t="s">
        <v>2</v>
      </c>
      <c r="G155" s="16" t="s">
        <v>1</v>
      </c>
      <c r="H155" s="8">
        <v>55207.3</v>
      </c>
      <c r="I155" s="8"/>
      <c r="J155" s="8"/>
      <c r="K155" s="8">
        <v>55207.3</v>
      </c>
      <c r="L155" s="6"/>
      <c r="M155" s="6"/>
    </row>
    <row r="156" spans="1:13" ht="12.75" customHeight="1">
      <c r="A156" s="5"/>
      <c r="B156" s="15" t="s">
        <v>0</v>
      </c>
      <c r="C156" s="16"/>
      <c r="D156" s="16"/>
      <c r="E156" s="16"/>
      <c r="F156" s="16"/>
      <c r="G156" s="16"/>
      <c r="H156" s="17">
        <f t="shared" ref="H156:M156" si="18">H12+H60+H67+H83+H111+H129+H147</f>
        <v>59123.199999999997</v>
      </c>
      <c r="I156" s="17">
        <f t="shared" si="18"/>
        <v>435.5</v>
      </c>
      <c r="J156" s="17">
        <f t="shared" si="18"/>
        <v>379.5</v>
      </c>
      <c r="K156" s="17">
        <f t="shared" si="18"/>
        <v>59135.6</v>
      </c>
      <c r="L156" s="17">
        <f t="shared" si="18"/>
        <v>446.90000000000003</v>
      </c>
      <c r="M156" s="17">
        <f t="shared" si="18"/>
        <v>390.90000000000003</v>
      </c>
    </row>
    <row r="157" spans="1:13" ht="3.6" customHeight="1">
      <c r="A157" s="2"/>
      <c r="B157" s="18"/>
      <c r="C157" s="18"/>
      <c r="D157" s="18"/>
      <c r="E157" s="18"/>
      <c r="F157" s="18"/>
      <c r="G157" s="18"/>
      <c r="H157" s="18"/>
      <c r="I157" s="18"/>
      <c r="J157" s="18"/>
      <c r="K157" s="18"/>
    </row>
  </sheetData>
  <mergeCells count="5">
    <mergeCell ref="B7:M7"/>
    <mergeCell ref="B1:M1"/>
    <mergeCell ref="B2:M2"/>
    <mergeCell ref="B3:M3"/>
    <mergeCell ref="B4:M4"/>
  </mergeCells>
  <pageMargins left="0.39370078740157499" right="0.39370078740157499" top="0.999999984981507" bottom="0.999999984981507" header="0.499999992490753" footer="0.499999992490753"/>
  <pageSetup paperSize="9" scale="48" fitToHeight="0" orientation="portrait" r:id="rId1"/>
  <headerFooter alignWithMargins="0">
    <oddHeader>&amp;CСтраница &amp;P из &amp;N</oddHeader>
  </headerFooter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1</vt:i4>
      </vt:variant>
    </vt:vector>
  </HeadingPairs>
  <TitlesOfParts>
    <vt:vector size="1" baseType="lpstr">
      <vt:lpstr>2024-2025</vt:lpstr>
    </vt:vector>
  </TitlesOfParts>
  <Company/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Чернявская Ольга Александровна</dc:creator>
  <cp:lastModifiedBy>ИКМО</cp:lastModifiedBy>
  <cp:lastPrinted>2019-12-18T06:57:40Z</cp:lastPrinted>
  <dcterms:created xsi:type="dcterms:W3CDTF">2019-11-16T10:16:35Z</dcterms:created>
  <dcterms:modified xsi:type="dcterms:W3CDTF">2023-02-09T07:29:30Z</dcterms:modified>
</cp:coreProperties>
</file>